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1 от 29.01.2021\"/>
    </mc:Choice>
  </mc:AlternateContent>
  <bookViews>
    <workbookView xWindow="0" yWindow="3000" windowWidth="23250" windowHeight="9180" firstSheet="4" activeTab="4"/>
  </bookViews>
  <sheets>
    <sheet name="Приложение 1" sheetId="2" state="hidden" r:id="rId1"/>
    <sheet name="Приложение2" sheetId="14" state="hidden" r:id="rId2"/>
    <sheet name="Приложение 2" sheetId="4" state="hidden" r:id="rId3"/>
    <sheet name="Приложение 4" sheetId="6" state="hidden" r:id="rId4"/>
    <sheet name="таблица 1" sheetId="26" r:id="rId5"/>
    <sheet name="таблица 2" sheetId="27" r:id="rId6"/>
    <sheet name="таблица 3" sheetId="29" r:id="rId7"/>
    <sheet name="таблица 4" sheetId="24" r:id="rId8"/>
    <sheet name="таблица 5" sheetId="30" r:id="rId9"/>
    <sheet name="таблица 6" sheetId="28" r:id="rId10"/>
    <sheet name="таблица 7" sheetId="16" r:id="rId11"/>
    <sheet name="ДС" sheetId="19" state="hidden" r:id="rId12"/>
    <sheet name="КС+ДС" sheetId="20" state="hidden" r:id="rId13"/>
    <sheet name="таблица 8" sheetId="31" r:id="rId14"/>
    <sheet name="приложение  2" sheetId="32" r:id="rId15"/>
  </sheets>
  <definedNames>
    <definedName name="_xlnm._FilterDatabase" localSheetId="4" hidden="1">'таблица 1'!$C$2:$C$83</definedName>
    <definedName name="_xlnm.Print_Titles" localSheetId="4">'таблица 1'!$4:$8</definedName>
    <definedName name="_xlnm.Print_Titles" localSheetId="6">'таблица 3'!$5:$10</definedName>
    <definedName name="_xlnm.Print_Titles" localSheetId="13">'таблица 8'!$4:$9</definedName>
    <definedName name="_xlnm.Print_Area" localSheetId="0">'Приложение 1'!$A$1:$U$80</definedName>
    <definedName name="_xlnm.Print_Area" localSheetId="2">'Приложение 2'!$A$1:$V$11</definedName>
    <definedName name="_xlnm.Print_Area" localSheetId="1">Приложение2!$B$1:$U$94</definedName>
  </definedNames>
  <calcPr calcId="152511"/>
</workbook>
</file>

<file path=xl/calcChain.xml><?xml version="1.0" encoding="utf-8"?>
<calcChain xmlns="http://schemas.openxmlformats.org/spreadsheetml/2006/main">
  <c r="I45" i="32" l="1"/>
  <c r="K264" i="32"/>
  <c r="J264" i="32"/>
  <c r="H263" i="32"/>
  <c r="L263" i="32" s="1"/>
  <c r="H261" i="32"/>
  <c r="L261" i="32" s="1"/>
  <c r="H243" i="32"/>
  <c r="H244" i="32" s="1"/>
  <c r="I242" i="32"/>
  <c r="I243" i="32" s="1"/>
  <c r="I244" i="32" s="1"/>
  <c r="I241" i="32"/>
  <c r="I236" i="32"/>
  <c r="I237" i="32" s="1"/>
  <c r="I238" i="32" s="1"/>
  <c r="I235" i="32"/>
  <c r="I232" i="32"/>
  <c r="I230" i="32"/>
  <c r="I227" i="32"/>
  <c r="H223" i="32"/>
  <c r="I222" i="32"/>
  <c r="I221" i="32"/>
  <c r="I220" i="32"/>
  <c r="I219" i="32"/>
  <c r="I218" i="32"/>
  <c r="I223" i="32" s="1"/>
  <c r="H216" i="32"/>
  <c r="I215" i="32"/>
  <c r="I216" i="32" s="1"/>
  <c r="H213" i="32"/>
  <c r="I212" i="32"/>
  <c r="I213" i="32" s="1"/>
  <c r="H210" i="32"/>
  <c r="H247" i="32" s="1"/>
  <c r="I209" i="32"/>
  <c r="I208" i="32"/>
  <c r="I207" i="32"/>
  <c r="I206" i="32"/>
  <c r="I210" i="32" s="1"/>
  <c r="H204" i="32"/>
  <c r="I203" i="32"/>
  <c r="I204" i="32" s="1"/>
  <c r="I202" i="32"/>
  <c r="H200" i="32"/>
  <c r="H259" i="32"/>
  <c r="L259" i="32" s="1"/>
  <c r="I199" i="32"/>
  <c r="I200" i="32" s="1"/>
  <c r="H197" i="32"/>
  <c r="H224" i="32"/>
  <c r="I196" i="32"/>
  <c r="I197" i="32"/>
  <c r="H194" i="32"/>
  <c r="H246" i="32"/>
  <c r="L246" i="32" s="1"/>
  <c r="I193" i="32"/>
  <c r="I194" i="32"/>
  <c r="H191" i="32"/>
  <c r="I190" i="32"/>
  <c r="I189" i="32"/>
  <c r="I191" i="32" s="1"/>
  <c r="I224" i="32" s="1"/>
  <c r="H185" i="32"/>
  <c r="I184" i="32"/>
  <c r="I183" i="32"/>
  <c r="I182" i="32"/>
  <c r="I181" i="32"/>
  <c r="I185" i="32" s="1"/>
  <c r="H179" i="32"/>
  <c r="I178" i="32"/>
  <c r="I177" i="32"/>
  <c r="I176" i="32"/>
  <c r="I179" i="32"/>
  <c r="H174" i="32"/>
  <c r="H262" i="32"/>
  <c r="L262" i="32" s="1"/>
  <c r="I173" i="32"/>
  <c r="I174" i="32" s="1"/>
  <c r="H170" i="32"/>
  <c r="I170" i="32" s="1"/>
  <c r="I169" i="32"/>
  <c r="H169" i="32"/>
  <c r="H168" i="32"/>
  <c r="I168" i="32" s="1"/>
  <c r="I167" i="32"/>
  <c r="H167" i="32"/>
  <c r="H166" i="32"/>
  <c r="I166" i="32" s="1"/>
  <c r="I165" i="32"/>
  <c r="H165" i="32"/>
  <c r="H164" i="32"/>
  <c r="H171" i="32" s="1"/>
  <c r="H162" i="32"/>
  <c r="I161" i="32"/>
  <c r="I162" i="32" s="1"/>
  <c r="H159" i="32"/>
  <c r="H260" i="32" s="1"/>
  <c r="L260" i="32" s="1"/>
  <c r="I158" i="32"/>
  <c r="I157" i="32"/>
  <c r="I159" i="32" s="1"/>
  <c r="H155" i="32"/>
  <c r="I154" i="32"/>
  <c r="I153" i="32"/>
  <c r="I155" i="32" s="1"/>
  <c r="H150" i="32"/>
  <c r="H151" i="32" s="1"/>
  <c r="H257" i="32" s="1"/>
  <c r="L257" i="32" s="1"/>
  <c r="I149" i="32"/>
  <c r="I148" i="32"/>
  <c r="H146" i="32"/>
  <c r="I145" i="32"/>
  <c r="I144" i="32"/>
  <c r="I146" i="32"/>
  <c r="H142" i="32"/>
  <c r="I141" i="32"/>
  <c r="I142" i="32" s="1"/>
  <c r="H138" i="32"/>
  <c r="H139" i="32" s="1"/>
  <c r="H258" i="32" s="1"/>
  <c r="L258" i="32" s="1"/>
  <c r="H135" i="32"/>
  <c r="H136" i="32" s="1"/>
  <c r="H186" i="32" s="1"/>
  <c r="H133" i="32"/>
  <c r="I132" i="32"/>
  <c r="I131" i="32"/>
  <c r="I130" i="32"/>
  <c r="I133" i="32"/>
  <c r="H126" i="32"/>
  <c r="H127" i="32"/>
  <c r="I125" i="32"/>
  <c r="I124" i="32"/>
  <c r="I123" i="32"/>
  <c r="I122" i="32"/>
  <c r="I121" i="32"/>
  <c r="I120" i="32"/>
  <c r="I119" i="32"/>
  <c r="I118" i="32"/>
  <c r="I117" i="32"/>
  <c r="I116" i="32"/>
  <c r="I115" i="32"/>
  <c r="I114" i="32"/>
  <c r="I113" i="32"/>
  <c r="I112" i="32"/>
  <c r="I111" i="32"/>
  <c r="I110" i="32"/>
  <c r="I109" i="32"/>
  <c r="I126" i="32" s="1"/>
  <c r="I127" i="32" s="1"/>
  <c r="H105" i="32"/>
  <c r="H255" i="32" s="1"/>
  <c r="L255" i="32" s="1"/>
  <c r="I104" i="32"/>
  <c r="I103" i="32"/>
  <c r="I102" i="32"/>
  <c r="I105" i="32"/>
  <c r="H98" i="32"/>
  <c r="H99" i="32" s="1"/>
  <c r="I97" i="32"/>
  <c r="I96" i="32"/>
  <c r="I95" i="32"/>
  <c r="I94" i="32"/>
  <c r="I93" i="32"/>
  <c r="I92" i="32"/>
  <c r="I91" i="32"/>
  <c r="I90" i="32"/>
  <c r="I98" i="32" s="1"/>
  <c r="I99" i="32" s="1"/>
  <c r="H86" i="32"/>
  <c r="H256" i="32" s="1"/>
  <c r="L256" i="32" s="1"/>
  <c r="I85" i="32"/>
  <c r="I86" i="32"/>
  <c r="H83" i="32"/>
  <c r="I82" i="32"/>
  <c r="I81" i="32"/>
  <c r="I80" i="32"/>
  <c r="I79" i="32"/>
  <c r="I83" i="32" s="1"/>
  <c r="H77" i="32"/>
  <c r="H254" i="32"/>
  <c r="L254" i="32" s="1"/>
  <c r="I76" i="32"/>
  <c r="I77" i="32" s="1"/>
  <c r="H74" i="32"/>
  <c r="H253" i="32" s="1"/>
  <c r="L253" i="32" s="1"/>
  <c r="I73" i="32"/>
  <c r="I74" i="32"/>
  <c r="H71" i="32"/>
  <c r="H87" i="32" s="1"/>
  <c r="I70" i="32"/>
  <c r="I71" i="32" s="1"/>
  <c r="I87" i="32" s="1"/>
  <c r="H66" i="32"/>
  <c r="H252" i="32"/>
  <c r="L252" i="32" s="1"/>
  <c r="I65" i="32"/>
  <c r="I64" i="32"/>
  <c r="I63" i="32"/>
  <c r="I66" i="32" s="1"/>
  <c r="H61" i="32"/>
  <c r="I60" i="32"/>
  <c r="I59" i="32"/>
  <c r="I56" i="32"/>
  <c r="I55" i="32"/>
  <c r="I54" i="32"/>
  <c r="I61" i="32"/>
  <c r="I53" i="32"/>
  <c r="H51" i="32"/>
  <c r="H251" i="32" s="1"/>
  <c r="L251" i="32" s="1"/>
  <c r="I50" i="32"/>
  <c r="I49" i="32"/>
  <c r="I48" i="32"/>
  <c r="I47" i="32"/>
  <c r="I46" i="32"/>
  <c r="I44" i="32"/>
  <c r="I51" i="32" s="1"/>
  <c r="I67" i="32" s="1"/>
  <c r="H40" i="32"/>
  <c r="H250" i="32" s="1"/>
  <c r="L250" i="32" s="1"/>
  <c r="I39" i="32"/>
  <c r="I38" i="32"/>
  <c r="I37" i="32"/>
  <c r="I36" i="32"/>
  <c r="I35" i="32"/>
  <c r="I34" i="32"/>
  <c r="I40" i="32" s="1"/>
  <c r="H32" i="32"/>
  <c r="H249" i="32" s="1"/>
  <c r="L249" i="32" s="1"/>
  <c r="I31" i="32"/>
  <c r="I30" i="32"/>
  <c r="I29" i="32"/>
  <c r="I28" i="32"/>
  <c r="I27" i="32"/>
  <c r="I26" i="32"/>
  <c r="I25" i="32"/>
  <c r="I24" i="32"/>
  <c r="I32" i="32" s="1"/>
  <c r="I41" i="32" s="1"/>
  <c r="H22" i="32"/>
  <c r="H41" i="32" s="1"/>
  <c r="I21" i="32"/>
  <c r="I20" i="32"/>
  <c r="I19" i="32"/>
  <c r="I18" i="32"/>
  <c r="I22" i="32"/>
  <c r="I17" i="32"/>
  <c r="I14" i="32"/>
  <c r="H14" i="32"/>
  <c r="I12" i="32"/>
  <c r="I11" i="32"/>
  <c r="I8" i="32"/>
  <c r="I7" i="32"/>
  <c r="I6" i="32"/>
  <c r="I138" i="32"/>
  <c r="I139" i="32" s="1"/>
  <c r="I164" i="32"/>
  <c r="I171" i="32" s="1"/>
  <c r="H248" i="32"/>
  <c r="L248" i="32" s="1"/>
  <c r="D70" i="20"/>
  <c r="D73" i="20"/>
  <c r="E81" i="20"/>
  <c r="F81" i="20"/>
  <c r="G81" i="20"/>
  <c r="H81" i="20"/>
  <c r="I81" i="20"/>
  <c r="J81" i="20"/>
  <c r="K81" i="20"/>
  <c r="L81" i="20"/>
  <c r="M81" i="20"/>
  <c r="N81" i="20"/>
  <c r="O81" i="20"/>
  <c r="P81" i="20"/>
  <c r="Q81" i="20"/>
  <c r="R81" i="20"/>
  <c r="S81" i="20"/>
  <c r="T81" i="20"/>
  <c r="U81" i="20"/>
  <c r="V81" i="20"/>
  <c r="X81" i="20"/>
  <c r="X82" i="20"/>
  <c r="Y81" i="20"/>
  <c r="D81" i="20"/>
  <c r="D82" i="20" s="1"/>
  <c r="X71" i="20"/>
  <c r="Z69" i="20"/>
  <c r="Z68" i="20"/>
  <c r="Z67" i="20"/>
  <c r="Z66" i="20"/>
  <c r="Z65" i="20"/>
  <c r="Z64" i="20"/>
  <c r="Z63" i="20"/>
  <c r="Z79" i="20"/>
  <c r="W79" i="20"/>
  <c r="Z78" i="20"/>
  <c r="W78" i="20"/>
  <c r="Z77" i="20"/>
  <c r="W77" i="20"/>
  <c r="W81" i="20" s="1"/>
  <c r="Z76" i="20"/>
  <c r="Z81" i="20"/>
  <c r="W76" i="20"/>
  <c r="Z8" i="20"/>
  <c r="Z9" i="20"/>
  <c r="Z10" i="20"/>
  <c r="Z11" i="20"/>
  <c r="Z12" i="20"/>
  <c r="Z13" i="20"/>
  <c r="Z14" i="20"/>
  <c r="Z15" i="20"/>
  <c r="Z16" i="20"/>
  <c r="Z17" i="20"/>
  <c r="Z18" i="20"/>
  <c r="Z19" i="20"/>
  <c r="Z20" i="20"/>
  <c r="Z21" i="20"/>
  <c r="Z22" i="20"/>
  <c r="Z23" i="20"/>
  <c r="Z24" i="20"/>
  <c r="Z25" i="20"/>
  <c r="Z26" i="20"/>
  <c r="Z27" i="20"/>
  <c r="Z28" i="20"/>
  <c r="Z29" i="20"/>
  <c r="Z30" i="20"/>
  <c r="Z31" i="20"/>
  <c r="Z32" i="20"/>
  <c r="Z33" i="20"/>
  <c r="Z34" i="20"/>
  <c r="Z35" i="20"/>
  <c r="Z36" i="20"/>
  <c r="Z37" i="20"/>
  <c r="Z38" i="20"/>
  <c r="Z39" i="20"/>
  <c r="Z40" i="20"/>
  <c r="Z41" i="20"/>
  <c r="Z47" i="20"/>
  <c r="Z48" i="20"/>
  <c r="Z49" i="20"/>
  <c r="Z50" i="20"/>
  <c r="Z51" i="20"/>
  <c r="Z52" i="20"/>
  <c r="Z53" i="20"/>
  <c r="Z54" i="20"/>
  <c r="Z55" i="20"/>
  <c r="Z56" i="20"/>
  <c r="Z57" i="20"/>
  <c r="Z58" i="20"/>
  <c r="Z59" i="20"/>
  <c r="Z60" i="20"/>
  <c r="Z61" i="20"/>
  <c r="Z62" i="20"/>
  <c r="Z7" i="20"/>
  <c r="X72" i="20"/>
  <c r="X42" i="20"/>
  <c r="X70" i="20" s="1"/>
  <c r="Z70" i="20" s="1"/>
  <c r="W69" i="20"/>
  <c r="V70" i="20"/>
  <c r="W8" i="20"/>
  <c r="W9" i="20"/>
  <c r="W10" i="20"/>
  <c r="W11" i="20"/>
  <c r="W12" i="20"/>
  <c r="W13" i="20"/>
  <c r="W14" i="20"/>
  <c r="W15" i="20"/>
  <c r="W16" i="20"/>
  <c r="W17" i="20"/>
  <c r="W18" i="20"/>
  <c r="W19" i="20"/>
  <c r="W20" i="20"/>
  <c r="W21" i="20"/>
  <c r="W22" i="20"/>
  <c r="W23" i="20"/>
  <c r="W24" i="20"/>
  <c r="W25" i="20"/>
  <c r="W26" i="20"/>
  <c r="W27" i="20"/>
  <c r="W28" i="20"/>
  <c r="W29" i="20"/>
  <c r="W30" i="20"/>
  <c r="W31" i="20"/>
  <c r="W32" i="20"/>
  <c r="W33" i="20"/>
  <c r="W34" i="20"/>
  <c r="W35" i="20"/>
  <c r="W36" i="20"/>
  <c r="W37" i="20"/>
  <c r="W38" i="20"/>
  <c r="W39" i="20"/>
  <c r="W40" i="20"/>
  <c r="W41" i="20"/>
  <c r="W42" i="20"/>
  <c r="W47" i="20"/>
  <c r="W48" i="20"/>
  <c r="W49" i="20"/>
  <c r="W50" i="20"/>
  <c r="W51" i="20"/>
  <c r="W52" i="20"/>
  <c r="W53" i="20"/>
  <c r="W54" i="20"/>
  <c r="W55" i="20"/>
  <c r="W56" i="20"/>
  <c r="W57" i="20"/>
  <c r="W58" i="20"/>
  <c r="W59" i="20"/>
  <c r="W60" i="20"/>
  <c r="W61" i="20"/>
  <c r="W62" i="20"/>
  <c r="W63" i="20"/>
  <c r="W64" i="20"/>
  <c r="W65" i="20"/>
  <c r="W66" i="20"/>
  <c r="W67" i="20"/>
  <c r="W68" i="20"/>
  <c r="W7" i="20"/>
  <c r="P72" i="20"/>
  <c r="D71" i="20"/>
  <c r="W71" i="20"/>
  <c r="J70" i="20"/>
  <c r="I70" i="20"/>
  <c r="H70" i="20"/>
  <c r="G70" i="20"/>
  <c r="F70" i="20"/>
  <c r="E70" i="20"/>
  <c r="K68" i="20"/>
  <c r="K67" i="20"/>
  <c r="L42" i="20"/>
  <c r="K42" i="20"/>
  <c r="L36" i="20"/>
  <c r="R35" i="20"/>
  <c r="L33" i="20"/>
  <c r="L32" i="20"/>
  <c r="L31" i="20"/>
  <c r="L29" i="20"/>
  <c r="L28" i="20"/>
  <c r="L27" i="20"/>
  <c r="L26" i="20"/>
  <c r="L25" i="20"/>
  <c r="L24" i="20"/>
  <c r="L23" i="20"/>
  <c r="L22" i="20"/>
  <c r="L21" i="20"/>
  <c r="M20" i="20"/>
  <c r="M70" i="20"/>
  <c r="L71" i="20" s="1"/>
  <c r="L19" i="20"/>
  <c r="L18" i="20"/>
  <c r="L17" i="20"/>
  <c r="L16" i="20"/>
  <c r="L15" i="20"/>
  <c r="L14" i="20"/>
  <c r="L13" i="20"/>
  <c r="L12" i="20"/>
  <c r="L10" i="20"/>
  <c r="L9" i="20"/>
  <c r="L8" i="20"/>
  <c r="L70" i="20" s="1"/>
  <c r="X8" i="19"/>
  <c r="X9" i="19"/>
  <c r="X10" i="19"/>
  <c r="X11" i="19"/>
  <c r="X12" i="19"/>
  <c r="X13" i="19"/>
  <c r="X14" i="19"/>
  <c r="X15" i="19"/>
  <c r="X16" i="19"/>
  <c r="X17" i="19"/>
  <c r="X18" i="19"/>
  <c r="X19" i="19"/>
  <c r="X20" i="19"/>
  <c r="X21" i="19"/>
  <c r="X22" i="19"/>
  <c r="X23" i="19"/>
  <c r="X24" i="19"/>
  <c r="X25" i="19"/>
  <c r="X26" i="19"/>
  <c r="X27" i="19"/>
  <c r="X28" i="19"/>
  <c r="X29" i="19"/>
  <c r="X30" i="19"/>
  <c r="X31" i="19"/>
  <c r="X32" i="19"/>
  <c r="X33" i="19"/>
  <c r="X34" i="19"/>
  <c r="X35" i="19"/>
  <c r="X36" i="19"/>
  <c r="X37" i="19"/>
  <c r="X38" i="19"/>
  <c r="X39" i="19"/>
  <c r="X40" i="19"/>
  <c r="X41" i="19"/>
  <c r="X43" i="19"/>
  <c r="X44" i="19"/>
  <c r="X45" i="19"/>
  <c r="X46" i="19"/>
  <c r="X47" i="19"/>
  <c r="X48" i="19"/>
  <c r="X49" i="19"/>
  <c r="X50" i="19"/>
  <c r="X51" i="19"/>
  <c r="X52" i="19"/>
  <c r="X53" i="19"/>
  <c r="X54" i="19"/>
  <c r="X55" i="19"/>
  <c r="X56" i="19"/>
  <c r="X57" i="19"/>
  <c r="X58" i="19"/>
  <c r="X59" i="19"/>
  <c r="X60" i="19"/>
  <c r="X61" i="19"/>
  <c r="X62" i="19"/>
  <c r="X63" i="19"/>
  <c r="X65" i="19"/>
  <c r="X66" i="19"/>
  <c r="X67" i="19"/>
  <c r="X68" i="19"/>
  <c r="X69" i="19"/>
  <c r="X70" i="19"/>
  <c r="X7" i="19"/>
  <c r="F72" i="19"/>
  <c r="F84" i="19" s="1"/>
  <c r="D72" i="19"/>
  <c r="L71" i="19"/>
  <c r="K71" i="19"/>
  <c r="J71" i="19"/>
  <c r="I71" i="19"/>
  <c r="H71" i="19"/>
  <c r="G71" i="19"/>
  <c r="F71" i="19"/>
  <c r="F80" i="19"/>
  <c r="E71" i="19"/>
  <c r="M69" i="19"/>
  <c r="M68" i="19"/>
  <c r="D64" i="19"/>
  <c r="X64" i="19" s="1"/>
  <c r="M45" i="19"/>
  <c r="M44" i="19"/>
  <c r="M43" i="19"/>
  <c r="N42" i="19"/>
  <c r="M42" i="19"/>
  <c r="D42" i="19"/>
  <c r="D71" i="19"/>
  <c r="N36" i="19"/>
  <c r="T35" i="19"/>
  <c r="N33" i="19"/>
  <c r="N32" i="19"/>
  <c r="N31" i="19"/>
  <c r="N29" i="19"/>
  <c r="N28" i="19"/>
  <c r="N27" i="19"/>
  <c r="N26" i="19"/>
  <c r="N25" i="19"/>
  <c r="N24" i="19"/>
  <c r="N23" i="19"/>
  <c r="N22" i="19"/>
  <c r="N21" i="19"/>
  <c r="O20" i="19"/>
  <c r="O71" i="19"/>
  <c r="N72" i="19" s="1"/>
  <c r="N19" i="19"/>
  <c r="N18" i="19"/>
  <c r="N17" i="19"/>
  <c r="N16" i="19"/>
  <c r="N15" i="19"/>
  <c r="N14" i="19"/>
  <c r="N13" i="19"/>
  <c r="N12" i="19"/>
  <c r="N10" i="19"/>
  <c r="N9" i="19"/>
  <c r="N8" i="19"/>
  <c r="N71" i="19" s="1"/>
  <c r="J73" i="14"/>
  <c r="H73" i="14"/>
  <c r="G73" i="14"/>
  <c r="G77" i="14" s="1"/>
  <c r="F73" i="14"/>
  <c r="E73" i="14"/>
  <c r="E77" i="14"/>
  <c r="D73" i="14"/>
  <c r="D76" i="14"/>
  <c r="I66" i="14"/>
  <c r="I61" i="14"/>
  <c r="I55" i="14"/>
  <c r="I53" i="14"/>
  <c r="I52" i="14"/>
  <c r="I46" i="14"/>
  <c r="I43" i="14"/>
  <c r="I34" i="14"/>
  <c r="I30" i="14"/>
  <c r="I29" i="14"/>
  <c r="I28" i="14"/>
  <c r="I26" i="14"/>
  <c r="I25" i="14"/>
  <c r="I24" i="14"/>
  <c r="I23" i="14"/>
  <c r="I20" i="14"/>
  <c r="I18" i="14"/>
  <c r="I17" i="14"/>
  <c r="I16" i="14"/>
  <c r="I15" i="14"/>
  <c r="I12" i="14"/>
  <c r="I90" i="14" s="1"/>
  <c r="I10" i="14"/>
  <c r="I73" i="14" s="1"/>
  <c r="P107" i="14"/>
  <c r="P108" i="14"/>
  <c r="P106" i="14"/>
  <c r="P109" i="14" s="1"/>
  <c r="O107" i="14"/>
  <c r="O108" i="14"/>
  <c r="O106" i="14"/>
  <c r="O109" i="14"/>
  <c r="N107" i="14"/>
  <c r="N108" i="14"/>
  <c r="N106" i="14"/>
  <c r="N109" i="14" s="1"/>
  <c r="L107" i="14"/>
  <c r="L108" i="14"/>
  <c r="L106" i="14"/>
  <c r="L109" i="14"/>
  <c r="K107" i="14"/>
  <c r="K108" i="14"/>
  <c r="K106" i="14"/>
  <c r="K109" i="14"/>
  <c r="J107" i="14"/>
  <c r="J108" i="14"/>
  <c r="J106" i="14"/>
  <c r="I107" i="14"/>
  <c r="I108" i="14"/>
  <c r="I109" i="14"/>
  <c r="I106" i="14"/>
  <c r="H107" i="14"/>
  <c r="H108" i="14"/>
  <c r="H106" i="14"/>
  <c r="H109" i="14"/>
  <c r="G107" i="14"/>
  <c r="G108" i="14"/>
  <c r="G106" i="14"/>
  <c r="G109" i="14" s="1"/>
  <c r="F107" i="14"/>
  <c r="F108" i="14"/>
  <c r="F106" i="14"/>
  <c r="F109" i="14"/>
  <c r="R109" i="14"/>
  <c r="T109" i="14"/>
  <c r="E107" i="14"/>
  <c r="E108" i="14"/>
  <c r="E106" i="14"/>
  <c r="E109" i="14" s="1"/>
  <c r="D107" i="14"/>
  <c r="D108" i="14"/>
  <c r="D106" i="14"/>
  <c r="U92" i="14"/>
  <c r="U108" i="14" s="1"/>
  <c r="U91" i="14"/>
  <c r="U107" i="14" s="1"/>
  <c r="U90" i="14"/>
  <c r="U93" i="14"/>
  <c r="U97" i="14" s="1"/>
  <c r="T92" i="14"/>
  <c r="T91" i="14"/>
  <c r="T90" i="14"/>
  <c r="T93" i="14" s="1"/>
  <c r="T97" i="14" s="1"/>
  <c r="S92" i="14"/>
  <c r="S108" i="14"/>
  <c r="S91" i="14"/>
  <c r="S107" i="14"/>
  <c r="S90" i="14"/>
  <c r="S106" i="14" s="1"/>
  <c r="R92" i="14"/>
  <c r="R91" i="14"/>
  <c r="R90" i="14"/>
  <c r="R93" i="14" s="1"/>
  <c r="R97" i="14" s="1"/>
  <c r="Q92" i="14"/>
  <c r="Q108" i="14"/>
  <c r="Q91" i="14"/>
  <c r="Q107" i="14" s="1"/>
  <c r="Q90" i="14"/>
  <c r="Q106" i="14" s="1"/>
  <c r="P92" i="14"/>
  <c r="P91" i="14"/>
  <c r="P90" i="14"/>
  <c r="P93" i="14" s="1"/>
  <c r="P97" i="14" s="1"/>
  <c r="O92" i="14"/>
  <c r="O91" i="14"/>
  <c r="O90" i="14"/>
  <c r="O93" i="14"/>
  <c r="O97" i="14" s="1"/>
  <c r="M91" i="14"/>
  <c r="M107" i="14" s="1"/>
  <c r="N92" i="14"/>
  <c r="N91" i="14"/>
  <c r="N90" i="14"/>
  <c r="N93" i="14" s="1"/>
  <c r="N97" i="14" s="1"/>
  <c r="M92" i="14"/>
  <c r="M108" i="14"/>
  <c r="M90" i="14"/>
  <c r="M106" i="14"/>
  <c r="L92" i="14"/>
  <c r="L91" i="14"/>
  <c r="L90" i="14"/>
  <c r="L93" i="14" s="1"/>
  <c r="L97" i="14" s="1"/>
  <c r="K92" i="14"/>
  <c r="K91" i="14"/>
  <c r="K90" i="14"/>
  <c r="J92" i="14"/>
  <c r="J91" i="14"/>
  <c r="J90" i="14"/>
  <c r="J93" i="14" s="1"/>
  <c r="J97" i="14" s="1"/>
  <c r="H92" i="14"/>
  <c r="H91" i="14"/>
  <c r="H90" i="14"/>
  <c r="H93" i="14"/>
  <c r="H97" i="14" s="1"/>
  <c r="G91" i="14"/>
  <c r="G90" i="14"/>
  <c r="F92" i="14"/>
  <c r="F91" i="14"/>
  <c r="F90" i="14"/>
  <c r="F93" i="14" s="1"/>
  <c r="F97" i="14" s="1"/>
  <c r="E92" i="14"/>
  <c r="E91" i="14"/>
  <c r="E90" i="14"/>
  <c r="E93" i="14"/>
  <c r="E97" i="14" s="1"/>
  <c r="D92" i="14"/>
  <c r="D91" i="14"/>
  <c r="D90" i="14"/>
  <c r="D93" i="14" s="1"/>
  <c r="D97" i="14" s="1"/>
  <c r="U73" i="14"/>
  <c r="T73" i="14"/>
  <c r="S73" i="14"/>
  <c r="R73" i="14"/>
  <c r="Q73" i="14"/>
  <c r="P73" i="14"/>
  <c r="O73" i="14"/>
  <c r="O77" i="14"/>
  <c r="N73" i="14"/>
  <c r="M73" i="14"/>
  <c r="L73" i="14"/>
  <c r="L77" i="14"/>
  <c r="K73" i="14"/>
  <c r="K76" i="14"/>
  <c r="V72" i="14"/>
  <c r="V71" i="14"/>
  <c r="V70" i="14"/>
  <c r="V49" i="14"/>
  <c r="V48" i="14"/>
  <c r="V47" i="14"/>
  <c r="V46" i="14"/>
  <c r="I92" i="14"/>
  <c r="G8" i="14"/>
  <c r="O74" i="2"/>
  <c r="O83" i="2" s="1"/>
  <c r="G74" i="2"/>
  <c r="G83" i="2" s="1"/>
  <c r="M74" i="2"/>
  <c r="M83" i="2" s="1"/>
  <c r="D74" i="2"/>
  <c r="D83" i="2" s="1"/>
  <c r="L74" i="2"/>
  <c r="L82" i="2" s="1"/>
  <c r="I56" i="2"/>
  <c r="I62" i="2"/>
  <c r="I47" i="2"/>
  <c r="E74" i="2"/>
  <c r="E83" i="2"/>
  <c r="F74" i="2"/>
  <c r="H74" i="2"/>
  <c r="J74" i="2"/>
  <c r="G86" i="2"/>
  <c r="K74" i="2"/>
  <c r="K83" i="2"/>
  <c r="N74" i="2"/>
  <c r="P74" i="2"/>
  <c r="Q74" i="2"/>
  <c r="R74" i="2"/>
  <c r="S74" i="2"/>
  <c r="T74" i="2"/>
  <c r="U74" i="2"/>
  <c r="V73" i="2"/>
  <c r="V72" i="2"/>
  <c r="V71" i="2"/>
  <c r="I67" i="2"/>
  <c r="I31" i="2"/>
  <c r="H10" i="4"/>
  <c r="I53" i="2"/>
  <c r="I54" i="2"/>
  <c r="I44" i="2"/>
  <c r="I26" i="2"/>
  <c r="I25" i="2"/>
  <c r="I24" i="2"/>
  <c r="I35" i="2"/>
  <c r="I30" i="2"/>
  <c r="I29" i="2"/>
  <c r="I27" i="2"/>
  <c r="I21" i="2"/>
  <c r="I19" i="2"/>
  <c r="I18" i="2"/>
  <c r="I17" i="2"/>
  <c r="I16" i="2"/>
  <c r="I13" i="2"/>
  <c r="H8" i="4"/>
  <c r="I11" i="2"/>
  <c r="H9" i="4" s="1"/>
  <c r="D10" i="4"/>
  <c r="V50" i="2"/>
  <c r="V49" i="2"/>
  <c r="V48" i="2"/>
  <c r="V47" i="2"/>
  <c r="J10" i="4"/>
  <c r="K9" i="4"/>
  <c r="G9" i="2"/>
  <c r="L9" i="4"/>
  <c r="V10" i="4"/>
  <c r="V9" i="4"/>
  <c r="V8" i="4"/>
  <c r="U10" i="4"/>
  <c r="U9" i="4"/>
  <c r="U8" i="4"/>
  <c r="U11" i="4" s="1"/>
  <c r="T10" i="4"/>
  <c r="T9" i="4"/>
  <c r="T8" i="4"/>
  <c r="S10" i="4"/>
  <c r="S9" i="4"/>
  <c r="S8" i="4"/>
  <c r="S11" i="4" s="1"/>
  <c r="R10" i="4"/>
  <c r="R9" i="4"/>
  <c r="R8" i="4"/>
  <c r="Q10" i="4"/>
  <c r="Q9" i="4"/>
  <c r="Q8" i="4"/>
  <c r="Q11" i="4" s="1"/>
  <c r="P10" i="4"/>
  <c r="P9" i="4"/>
  <c r="P8" i="4"/>
  <c r="O10" i="4"/>
  <c r="O9" i="4"/>
  <c r="O8" i="4"/>
  <c r="O11" i="4" s="1"/>
  <c r="N10" i="4"/>
  <c r="N9" i="4"/>
  <c r="N8" i="4"/>
  <c r="N11" i="4" s="1"/>
  <c r="M10" i="4"/>
  <c r="M9" i="4"/>
  <c r="M8" i="4"/>
  <c r="L10" i="4"/>
  <c r="K10" i="4"/>
  <c r="K8" i="4"/>
  <c r="K11" i="4" s="1"/>
  <c r="J9" i="4"/>
  <c r="I10" i="4"/>
  <c r="I9" i="4"/>
  <c r="I8" i="4"/>
  <c r="I11" i="4" s="1"/>
  <c r="G10" i="4"/>
  <c r="G9" i="4"/>
  <c r="G8" i="4"/>
  <c r="F9" i="4"/>
  <c r="F8" i="4"/>
  <c r="E10" i="4"/>
  <c r="E9" i="4"/>
  <c r="E8" i="4"/>
  <c r="D9" i="4"/>
  <c r="D8" i="4"/>
  <c r="C9" i="4"/>
  <c r="C8" i="4"/>
  <c r="C26" i="6"/>
  <c r="C10" i="4"/>
  <c r="L8" i="4"/>
  <c r="L11" i="4" s="1"/>
  <c r="J8" i="4"/>
  <c r="J11" i="4" s="1"/>
  <c r="F10" i="4"/>
  <c r="G92" i="14"/>
  <c r="G93" i="14" s="1"/>
  <c r="G97" i="14" s="1"/>
  <c r="V11" i="4"/>
  <c r="M82" i="2"/>
  <c r="L83" i="2"/>
  <c r="K82" i="2"/>
  <c r="K93" i="14"/>
  <c r="K97" i="14" s="1"/>
  <c r="U106" i="14"/>
  <c r="U109" i="14" s="1"/>
  <c r="D77" i="14"/>
  <c r="S93" i="14"/>
  <c r="S97" i="14" s="1"/>
  <c r="M93" i="14"/>
  <c r="M97" i="14" s="1"/>
  <c r="L76" i="14"/>
  <c r="D109" i="14"/>
  <c r="J109" i="14"/>
  <c r="D82" i="2"/>
  <c r="Q93" i="14"/>
  <c r="Q97" i="14" s="1"/>
  <c r="R73" i="19"/>
  <c r="X42" i="19"/>
  <c r="Z71" i="20"/>
  <c r="I74" i="2"/>
  <c r="K77" i="14"/>
  <c r="M77" i="14"/>
  <c r="M76" i="14"/>
  <c r="F76" i="19"/>
  <c r="I83" i="2"/>
  <c r="I82" i="2"/>
  <c r="W70" i="20"/>
  <c r="S109" i="14"/>
  <c r="D79" i="19"/>
  <c r="X71" i="19"/>
  <c r="D80" i="19"/>
  <c r="D74" i="19"/>
  <c r="M109" i="14"/>
  <c r="Q109" i="14"/>
  <c r="I76" i="14"/>
  <c r="I77" i="14"/>
  <c r="H11" i="4" l="1"/>
  <c r="L247" i="32"/>
  <c r="H264" i="32"/>
  <c r="L264" i="32" s="1"/>
  <c r="E11" i="4"/>
  <c r="P11" i="4"/>
  <c r="R11" i="4"/>
  <c r="I91" i="14"/>
  <c r="I93" i="14" s="1"/>
  <c r="I97" i="14" s="1"/>
  <c r="H67" i="32"/>
  <c r="H245" i="32" s="1"/>
  <c r="Z42" i="20"/>
  <c r="I135" i="32"/>
  <c r="I136" i="32" s="1"/>
  <c r="I186" i="32" s="1"/>
  <c r="I245" i="32" s="1"/>
  <c r="I150" i="32"/>
  <c r="I151" i="32" s="1"/>
  <c r="D11" i="4"/>
  <c r="F11" i="4"/>
  <c r="G11" i="4"/>
  <c r="M11" i="4"/>
  <c r="T11" i="4"/>
  <c r="C11" i="4"/>
</calcChain>
</file>

<file path=xl/sharedStrings.xml><?xml version="1.0" encoding="utf-8"?>
<sst xmlns="http://schemas.openxmlformats.org/spreadsheetml/2006/main" count="1654" uniqueCount="759">
  <si>
    <t xml:space="preserve">  №</t>
  </si>
  <si>
    <t>Наименование медицинского  учреждения</t>
  </si>
  <si>
    <t>Средства соответствующих бюджетов</t>
  </si>
  <si>
    <t>Паллиативная медицинская помощь в условиях стационара (к/д)</t>
  </si>
  <si>
    <t>Количество амбулаторно-поликлинических посещений</t>
  </si>
  <si>
    <t xml:space="preserve">число обращений по  поводу заболеваний </t>
  </si>
  <si>
    <t>число обращений по  поводу заболеваний</t>
  </si>
  <si>
    <t>Областное бюджетное учреждение здравоохранения Вичугская центральная районная больница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</si>
  <si>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</si>
  <si>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«Городская клиническая больница № 4»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</si>
  <si>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</si>
  <si>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«Детская городская клиническая больница  № 1»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</si>
  <si>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</si>
  <si>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</si>
  <si>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>Негосударственное учреждение  здравоохранения «Отделенческая больница на станции Иваново открытого акционерного общества «Российские железные дороги»</t>
  </si>
  <si>
    <t>Областное бюджетное учреждение здравоохранения «Детская городская поликлиника № 6»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</si>
  <si>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</si>
  <si>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>Областное бюджетное учреждение здравоохранения «Станция скорой медицинской помощи» г.Иваново</t>
  </si>
  <si>
    <t>Общество с ограниченной ответственностью «Клиническая стоматология»</t>
  </si>
  <si>
    <t>Областное бюджетное учреждение здравоохранения «Кохомская  городская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</si>
  <si>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</si>
  <si>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</si>
  <si>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</si>
  <si>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</si>
  <si>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</si>
  <si>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"Комсомольская центральная больница"</t>
  </si>
  <si>
    <t>Областное бюджетное учреждение здравоохранения Лежневская центральная районная больница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</si>
  <si>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</si>
  <si>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</si>
  <si>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</si>
  <si>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</si>
  <si>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</si>
  <si>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</si>
  <si>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>Областное бюджетное учреждение здравоохранения «Ивановская областная клиническая больница» **</t>
  </si>
  <si>
    <t>Областное бюджетное учреждение здравоохранения  Ивановской области «Областная детская клиническая больница»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</si>
  <si>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</si>
  <si>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«Областной противотуберкулезный диспансер имени М.Б. Стоюнина»</t>
  </si>
  <si>
    <t xml:space="preserve"> Индивидуальный предприниматель Замыслов Данил Евгеньевич</t>
  </si>
  <si>
    <t>Территория с частниками</t>
  </si>
  <si>
    <t>Амбулаторная помощь</t>
  </si>
  <si>
    <t>Круглосуточный стационар (случаи госпитализации)</t>
  </si>
  <si>
    <t xml:space="preserve"> неотложная помощь (посещения)</t>
  </si>
  <si>
    <t>профилактические и иные цели (посещения)</t>
  </si>
  <si>
    <t>Скорая медецинская помощь (число вызовов)</t>
  </si>
  <si>
    <t>Дневной стационар  (кол-во пациенто-дней)</t>
  </si>
  <si>
    <t>в том числе профилактические и иные цели</t>
  </si>
  <si>
    <t>в том числе по  поводу заболевания</t>
  </si>
  <si>
    <t xml:space="preserve">     в том числе число случаев госпитализации по  высокотехнологичной медицинской помощи</t>
  </si>
  <si>
    <t xml:space="preserve">из них медицинская реабилитация (к/дн) </t>
  </si>
  <si>
    <t>Круглосуточный стационар (к/дн)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</si>
  <si>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</si>
  <si>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«Кинешемская центральная районная больница»</t>
  </si>
  <si>
    <t>Общество с ограниченной ответственностью «Центр Профилактической Медицины»</t>
  </si>
  <si>
    <t>Закрытое акционерное общество «Стоматологический центр КРАНЭКС»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</si>
  <si>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</si>
  <si>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</si>
  <si>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Медицинское частное учреждение дополнительного профессионального образования «Нефросовет»</t>
  </si>
  <si>
    <t>Общество с ограниченной ответственностью «Центр лечебно-профилактической медицины «Медиком»</t>
  </si>
  <si>
    <t>Областное бюджетное учреждение здравоохранения  «Центр по профилактике и борьбе со СПИД и инфекционными заболеваниями»</t>
  </si>
  <si>
    <t>Областное бюджетное учреждение здравоохранения  «Областной наркологический диспансер»</t>
  </si>
  <si>
    <t>Областное бюджетное учреждение здравоохранения «Областная клиническая психиатрическая больница Богородское»</t>
  </si>
  <si>
    <t>Областное бюджетное учреждение здравоохранения «Городская клиническая больница № 3 г. Иванова»</t>
  </si>
  <si>
    <t xml:space="preserve">Паллиативная медицинская помощь в  амбулаторных условиях (посещения) </t>
  </si>
  <si>
    <t>Дневной стационар  (кол-во случаев лечения)</t>
  </si>
  <si>
    <t>из них медицинская реабилитация (случаи госпитализации)</t>
  </si>
  <si>
    <t>Дневной стационар (кол-во случаев лечения)</t>
  </si>
  <si>
    <t>Уровни медицинской помощи</t>
  </si>
  <si>
    <t>1 уровень</t>
  </si>
  <si>
    <t>3 уровень</t>
  </si>
  <si>
    <t>2 уровень</t>
  </si>
  <si>
    <t>Медицинская помощь, предоставляемая за счет средств областного бюджета</t>
  </si>
  <si>
    <t>Медицинская помощь в рамках территориальной программы ОМС</t>
  </si>
  <si>
    <t>Итого</t>
  </si>
  <si>
    <t xml:space="preserve">Объемы медицинской помощи, оказываемой в рамках  Территориальной программы государственных гарантий бесплатного оказания гражданам медицинской помощи на территории Ивановской области на 2016 год в зависимости от уровней медицинской помощи </t>
  </si>
  <si>
    <t>в т.ч.случаев лечения по высокотехнологичной медицинской помощи в условиях дневного стационара</t>
  </si>
  <si>
    <t xml:space="preserve">Областное бюджетное учреждение здравоохранения «Стоматологическая поликлиника № 1» </t>
  </si>
  <si>
    <t>Уровни оказания медицинской помощи</t>
  </si>
  <si>
    <t>5 (из гр.4)</t>
  </si>
  <si>
    <t xml:space="preserve"> 6 (из гр.4)</t>
  </si>
  <si>
    <t>21 (из гр.20)</t>
  </si>
  <si>
    <t>22(из гр.20)</t>
  </si>
  <si>
    <t>23(из гр.20)</t>
  </si>
  <si>
    <t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 *</t>
  </si>
  <si>
    <t>Наименование медицинской организации</t>
  </si>
  <si>
    <t>Количество вызовов с проведением тромболизиса в 2016 году</t>
  </si>
  <si>
    <t>Областное бюджетное учреждение здравоохранения «Станция скорой медицинской помощи» г.Иваново» (в том числе для населения г.о. Кохма, Ивановского муниципального района)</t>
  </si>
  <si>
    <t>Областное бюджетное учреждение здравоохранения  «Верхнеландеховская центральная районная больница»</t>
  </si>
  <si>
    <t>Областное бюджетное учреждение здравоохранения "Лухская центральная районная больница"</t>
  </si>
  <si>
    <t>Областное бюджетное учреждение здравоохранения «Тейковская центральная районная больница»</t>
  </si>
  <si>
    <t>ИТОГО</t>
  </si>
  <si>
    <t>Количество вызовов скорой медицинской помощи с тромболизисом в рамках базовой территориальной прогараммы обязательного медицинского страхования на 2016 год</t>
  </si>
  <si>
    <t>Приложение 4 к приказу 
от №</t>
  </si>
  <si>
    <t>Областное бюджетное учреждение здравоохранения «Детская городская клиническая больница № 5» г. Иваново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</si>
  <si>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</si>
  <si>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«Городская клиническая больница  № 8» г.Иваново</t>
  </si>
  <si>
    <t>федеральное казенное учреждение  здравоохранения «Медико-санитарная часть № 37  Федеральной службы исполнения наказаний»</t>
  </si>
  <si>
    <t>Общество с ограниченной ответственностью «Ивановская клиника офтальмохирургии»</t>
  </si>
  <si>
    <t>Общество с ограниченной ответственностью «Клиника Современной Медицины»*</t>
  </si>
  <si>
    <t>Приложение 2 к приказу 
от 24.12.2015 № 251/189</t>
  </si>
  <si>
    <t>Областное бюджетное учреждение здравоохранения Верхнеландеховская центральная районная больница</t>
  </si>
  <si>
    <t xml:space="preserve"> Областное бюджетное учреждение здравоохранения Лухская центральная районная больница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</si>
  <si>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</si>
  <si>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>"Общество с ограниченной ответственностью "Санаторий "Зеленый городок"</t>
  </si>
  <si>
    <t>Приложение 1 к приказу 
от_____________ №______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</si>
  <si>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</si>
  <si>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>Областное бюджетное учреждение здравоохранения «Ивановский областной кожно-венерологический диспансер»</t>
  </si>
  <si>
    <t xml:space="preserve">Федеральное государственное бюждетное учреждение здравоохранения «Медицинский центр «Решма» Федерального медико-биологического агенства» </t>
  </si>
  <si>
    <t xml:space="preserve">Общество с ограниченной ответственностью «МЕДИЦИНА» </t>
  </si>
  <si>
    <t xml:space="preserve">Общество с ограниченной ответственностью «Добрый день» </t>
  </si>
  <si>
    <t>Общество с ограниченной ответственностью "ИВМЕДСЕРВИС"</t>
  </si>
  <si>
    <t>ДС-заявка</t>
  </si>
  <si>
    <t>ООО "МЦ Юнона"*</t>
  </si>
  <si>
    <t>ООО "МЕДИКА-МЕНТЭ"*</t>
  </si>
  <si>
    <t>ООО "Эко-Содействие" г. Москва*</t>
  </si>
  <si>
    <t>ООО "Эко-Содействие" г. Нижний Новгород*</t>
  </si>
  <si>
    <t>Объемы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2017 год и плановый период 2018 и 2019 годов, для медицинских организаций на 2017 год</t>
  </si>
  <si>
    <t>прверка</t>
  </si>
  <si>
    <t>отклонение</t>
  </si>
  <si>
    <t>норматив</t>
  </si>
  <si>
    <t>Приложение 2 к приказу 
от_____________ №______</t>
  </si>
  <si>
    <t>проверка</t>
  </si>
  <si>
    <t xml:space="preserve">Объемы медицинской помощи, оказываемой в рамках  Территориальной программы государственных гарантий бесплатного оказания гражданам медицинской помощи                                                                                           на территории Ивановской области на 2017 год и плановый период 2018 и 2019 годов, для медицинских организаций на 2017 год в зависимости от уровней медицинской помощи </t>
  </si>
  <si>
    <t>застрахованные</t>
  </si>
  <si>
    <t>жители</t>
  </si>
  <si>
    <t xml:space="preserve"> Областное бюджетное учреждение здравоохранения «Лухская центральная районная больница»</t>
  </si>
  <si>
    <t>Общество с ограниченной ответственностью «Центр лечебно-профилактической медицины «МЕДИКОМ»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</si>
  <si>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</si>
  <si>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</si>
  <si>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>Общество с ограниченной ответственностью «Медицинский центр «Юнона»*</t>
  </si>
  <si>
    <t xml:space="preserve">Общество с ограниченной ответственностью «Добрый День» </t>
  </si>
  <si>
    <t>Общество с ограниченной ответственностью "МЕДИКА-МЕНТЭ"*</t>
  </si>
  <si>
    <t>Общество с ограниченной ответственностью "Эко-Содействие"      г. Москва*</t>
  </si>
  <si>
    <t>Общество с ограниченной ответственностью "Эко-Содействие"      г. Нижний Новгород*</t>
  </si>
  <si>
    <t>*- Перечень медицинских организаций, выполняющих ЭКО в условиях дневного стационара:</t>
  </si>
  <si>
    <t xml:space="preserve">   </t>
  </si>
  <si>
    <t>проф до 100 обр 10</t>
  </si>
  <si>
    <t>«Приложение 1 к приказу 
от 19.12.2016 № 287/205</t>
  </si>
  <si>
    <t>«Приложение 2 к приказу 
от 19.12.2016 № 287/205</t>
  </si>
  <si>
    <t>»</t>
  </si>
  <si>
    <t xml:space="preserve"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  - 359  случаев;                                                                                                                                               Общество с ограниченной ответственностью «Клиника Современной Медицины» - 5 случаев;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«Медицинский центр «Юнона» - 2 случая;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«Эко-Содействие» г. Москва - 2 случая;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«Эко-Содействие» г. Нижний Новгород - 2 случая.     </t>
  </si>
  <si>
    <r>
      <t xml:space="preserve">** - 184 случая при средней длительности 2 дня по профилю ревматология в условиях дневного стационара </t>
    </r>
    <r>
      <rPr>
        <sz val="14"/>
        <rFont val="Times New Roman"/>
        <family val="1"/>
        <charset val="204"/>
      </rPr>
      <t>»</t>
    </r>
  </si>
  <si>
    <t>Объемы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2018 год и плановый период 2019 и 2020 годов, для медицинских организаций на 2018 год</t>
  </si>
  <si>
    <t>Нормативные объемы</t>
  </si>
  <si>
    <t>Помощь, оказанная в др.территориях</t>
  </si>
  <si>
    <t xml:space="preserve">Областное бюджетное учреждение здравоохранения «Городская клиническая больница № 4» </t>
  </si>
  <si>
    <t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</t>
  </si>
  <si>
    <t xml:space="preserve">Общество с ограниченной ответственностью «Ивановская клиника офтальмохирургии» </t>
  </si>
  <si>
    <t xml:space="preserve">Областное бюджетное учреждение здравоохранения  Ивановской области «Областная детская клиническая больница» </t>
  </si>
  <si>
    <t>ДС</t>
  </si>
  <si>
    <t>места ДС</t>
  </si>
  <si>
    <t>работа места ДС</t>
  </si>
  <si>
    <t>длительность</t>
  </si>
  <si>
    <t>СМП</t>
  </si>
  <si>
    <t>123 койки</t>
  </si>
  <si>
    <t>Общество с ограниченной ответственностью «Клиника репродукции «Вита ЭКО»*</t>
  </si>
  <si>
    <t>Общество с ограниченной ответственностью «Поликлиника № 3» Управления делами Президента Российской Федерации*</t>
  </si>
  <si>
    <t>Общество с ограниченной ответственностью «Доступная Стоматология»</t>
  </si>
  <si>
    <t>Частное профессиональное образовательное учреждение Ивановский фармацевтический колледж</t>
  </si>
  <si>
    <t>Общество с ограниченной ответственностью «ЖИВАЯ ВОДА»</t>
  </si>
  <si>
    <t>1 ГКБ 329</t>
  </si>
  <si>
    <t>Количетво коек ДС</t>
  </si>
  <si>
    <t>Прмечания</t>
  </si>
  <si>
    <t>Дневной стационар (случаи лечения)</t>
  </si>
  <si>
    <t>Примечания</t>
  </si>
  <si>
    <t>с 2018 года планируется выделение подушевого финансирования для больниц с низкой коечностью, расположенных в отдаленных и малочисленных районах, сельской местности</t>
  </si>
  <si>
    <t>планируется выделение подушевого финансирования</t>
  </si>
  <si>
    <t>увеличение мест ДС - для больных вирусными гепатитами</t>
  </si>
  <si>
    <t>Сокращение объемов по  КС и ДС в целом по ТПГГ вызвано нобходимостью выделения объемов мед.помощи для жителей Ивановской области, получающих мед.помощь в других регионах</t>
  </si>
  <si>
    <t>С руководством МО согласовано</t>
  </si>
  <si>
    <t>уменьшение коек КС в связи с реорганизацией в июне 2017 года (сокращено 25 коек)</t>
  </si>
  <si>
    <t>увеличение ДС в связи с присоединением 8 дет.поликлиники</t>
  </si>
  <si>
    <t>БЮДЖЕТ:</t>
  </si>
  <si>
    <t>Областное бюджетное учреждение здравоохранения «Ивановский областной кожно-венерологический диспансер» (венерология)</t>
  </si>
  <si>
    <t>Областное бюджетное учреждение здравоохранения «Ивановский областной кожно-венерологический диспансер» (дерматология)</t>
  </si>
  <si>
    <t>С руководством МО согласовано, объемы приведены в соответствие с коечным фондом МО, повышен тариф на случай госпитализации на 12,6%</t>
  </si>
  <si>
    <t>федер.норматив</t>
  </si>
  <si>
    <t>С учетом ВМП (бюдж.)</t>
  </si>
  <si>
    <t>Итого по ТПГГ</t>
  </si>
  <si>
    <t>Всего по Ивановской области</t>
  </si>
  <si>
    <t>население, прикр. по СМП</t>
  </si>
  <si>
    <t>№ п/п</t>
  </si>
  <si>
    <t>Количество коек</t>
  </si>
  <si>
    <t>Количество койко-дней</t>
  </si>
  <si>
    <t>Профиль койки</t>
  </si>
  <si>
    <t>работа койки</t>
  </si>
  <si>
    <t>Заявки МО</t>
  </si>
  <si>
    <t>всего</t>
  </si>
  <si>
    <t>взр.</t>
  </si>
  <si>
    <t>дет.</t>
  </si>
  <si>
    <t>2018 год</t>
  </si>
  <si>
    <t>сестр.уход</t>
  </si>
  <si>
    <t xml:space="preserve"> Областное бюджетное учреждение здравоохранения «1-я городская клиническая больница»</t>
  </si>
  <si>
    <t>палл.помощь</t>
  </si>
  <si>
    <t xml:space="preserve"> Областное бюджетное учреждение здравоохранения «Ивановский областной онкологический диспансер»</t>
  </si>
  <si>
    <t>Общество с ограниченной ответственностью «МЕДИЦИНА»</t>
  </si>
  <si>
    <t>ГЧП</t>
  </si>
  <si>
    <t>Общество с ограниченной ответственностью «Добрый день»</t>
  </si>
  <si>
    <t>5250-15коек</t>
  </si>
  <si>
    <t>5600-16коек</t>
  </si>
  <si>
    <t>Итого:</t>
  </si>
  <si>
    <t>насел.</t>
  </si>
  <si>
    <t>койки</t>
  </si>
  <si>
    <t>обеспеч.</t>
  </si>
  <si>
    <t>на 100 тыс</t>
  </si>
  <si>
    <t>взрослые</t>
  </si>
  <si>
    <t>дети</t>
  </si>
  <si>
    <t>дефицит коек</t>
  </si>
  <si>
    <t>Наименование МО</t>
  </si>
  <si>
    <t>Областное бюджетное учреждение здравоохранения «Ивановская областная клиническая больница»</t>
  </si>
  <si>
    <t>ФГБУ НИИ М и Д им. Городкова</t>
  </si>
  <si>
    <t>Заявлено в уведомлении</t>
  </si>
  <si>
    <t>с проведением тромболизиса</t>
  </si>
  <si>
    <t>с применением препарата Проурокиназа</t>
  </si>
  <si>
    <t>с применением препарата Тенектеплаза</t>
  </si>
  <si>
    <t>без проведения тромболизиса</t>
  </si>
  <si>
    <t>ВСЕГО</t>
  </si>
  <si>
    <t>План на 2021 год, количество вызовов</t>
  </si>
  <si>
    <t xml:space="preserve">  № п/п</t>
  </si>
  <si>
    <t>в том числе медицинская реабилитация для детей в возрасте 0 - 17 лет  (случаи госпитализации)</t>
  </si>
  <si>
    <t>в том числе для медицинской помощи по профилю"онкология" (случаи лечения)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</si>
  <si>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</si>
  <si>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</si>
  <si>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</si>
  <si>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</si>
  <si>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</si>
  <si>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</si>
  <si>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</si>
  <si>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</si>
  <si>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 xml:space="preserve">Общество с ограниченной ответственностью 
«Ивмедцентр»
</t>
  </si>
  <si>
    <t>Медицинское частное учреждение дополнительного профессионального образования "Нефросовет"</t>
  </si>
  <si>
    <t>Общество с ограниченной ответственностью «Клиника Современной Медицины»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</si>
  <si>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</si>
  <si>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«Ядерные медицинские технологии» 
</t>
  </si>
  <si>
    <t>Автономная некоммерческая организация «Медико-социальный центр «Светодар»</t>
  </si>
  <si>
    <t xml:space="preserve">Общество с ограниченной ответственностью «33МедикАл» </t>
  </si>
  <si>
    <t xml:space="preserve">Областное бюджетное учреждение здравоохранения «Ивановская областная клиническая больница» 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</si>
  <si>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</si>
  <si>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</si>
  <si>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</si>
  <si>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частное учреждение  здравоохранения «Клиническая больница «РЖД-Медицина» города Иваново</t>
  </si>
  <si>
    <t xml:space="preserve">Государственное бюджетное учреждение здравоохранения Владимирской области "Областная клиническая больница" </t>
  </si>
  <si>
    <t>год</t>
  </si>
  <si>
    <t>норматив объемов областной</t>
  </si>
  <si>
    <t>Справочно. Медицинская помощь, планируемая к оказанию в 2021 году за счет средств областного бюджета</t>
  </si>
  <si>
    <t>норматив объемов федеральный*</t>
  </si>
  <si>
    <t>*-в соответствии с проектом Программы государственных гарантий бесплатного оказания гражданам медицинской помощи на 2021 год и на плановый период 2022 и 2023 годов</t>
  </si>
  <si>
    <t>Показатели</t>
  </si>
  <si>
    <t>в том числе для медицинской помощи, оказываемой федеральными медицинскими организациями</t>
  </si>
  <si>
    <t>застрахованное население на 01.01.2020:</t>
  </si>
  <si>
    <t>число обращений по  поводу заболеваний, включая проведение следующих отдельных диагностических (лабораторных) исследований: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</si>
  <si>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</si>
  <si>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</si>
  <si>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</si>
  <si>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</si>
  <si>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молекулярно-генетические исследования с целью диагностики онкологических заболеваний</t>
  </si>
  <si>
    <t>тестирование на выявление новой коронавирусной инфекции (COVID-19)</t>
  </si>
  <si>
    <t>Таблица 3</t>
  </si>
  <si>
    <t>Медицинские организации</t>
  </si>
  <si>
    <t>В амбулаторно-поликлинических условиях</t>
  </si>
  <si>
    <t>В условиях круглосуточного стационара</t>
  </si>
  <si>
    <t>в рамках базовой программы ОМС</t>
  </si>
  <si>
    <t>сверх базовой программы ОМС</t>
  </si>
  <si>
    <t>объемы медицинских услуг, установленные по федеральному нормативу</t>
  </si>
  <si>
    <t>объемы медицинских услуг, установленные дополнительно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</si>
  <si>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</si>
  <si>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</si>
  <si>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</si>
  <si>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</si>
  <si>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 xml:space="preserve">Молекулярно-генетические исследования с целью выявления онкологических заболеваний </t>
  </si>
  <si>
    <t>Гемодиализ интермиттирующий высокопоточный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</si>
  <si>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</si>
  <si>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</si>
  <si>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</si>
  <si>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</si>
  <si>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Дистанционное наблюдение за показателями артериального давления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</si>
  <si>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</si>
  <si>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</si>
  <si>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</si>
  <si>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>Хирургическое лечение вторичной катаракты методом лазерной дисцизии задней капсулы хрусталика</t>
  </si>
  <si>
    <t>гемодиафильтрация продленная, услуга</t>
  </si>
  <si>
    <t>Гемодиафильтрация продолжительная, сутки</t>
  </si>
  <si>
    <t>без контрастирования</t>
  </si>
  <si>
    <t>с контрастированием</t>
  </si>
  <si>
    <t>при подборе лекарственной терапии</t>
  </si>
  <si>
    <t>при контроле эффективности лекарственной терапии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</si>
  <si>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</si>
  <si>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</si>
  <si>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</si>
  <si>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</si>
  <si>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</si>
  <si>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Областное бюджетное учреждение здравоохранения  Ивановской области "Областная детская клиническая больница"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</si>
  <si>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</si>
  <si>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</si>
  <si>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</si>
  <si>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</si>
  <si>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</si>
  <si>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</si>
  <si>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</si>
  <si>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</si>
  <si>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</si>
  <si>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</si>
  <si>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Общество с ограниченной ответственностью "Здоровье"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</si>
  <si>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</si>
  <si>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</si>
  <si>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</si>
  <si>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 xml:space="preserve">Общество с ограниченной ответственностью  
«Медицинский центр «Ивастрамед»
</t>
  </si>
  <si>
    <t>частное учреждение здравоохранения "Клиническая больница "РЖД-Медицина" города Иваново"</t>
  </si>
  <si>
    <t xml:space="preserve">Общество с ограниченной ответственностью"Ивмедцентр" </t>
  </si>
  <si>
    <t>ООО «Научно-методический центр клинической лабораторной диагностики «Ситилаб»</t>
  </si>
  <si>
    <t>Общество с ограниченной ответственностью "Независимая лаборатория ИНВИТРО"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</si>
  <si>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</t>
  </si>
  <si>
    <t>Круглосуточный стационар (случаи госпитализации)-2021</t>
  </si>
  <si>
    <t>Тестирование на выявление новой коронавирусной инфекции (COVID-19)</t>
  </si>
  <si>
    <t>Рентгеноденситометрия</t>
  </si>
  <si>
    <t>Компьютерная томография легких без контрастирования (COVID-19)</t>
  </si>
  <si>
    <t>в том числе по профилю «онкология»,  для медицинской помощи, оказываемой медицинскими организациями (за исключением федеральных медицинских организаций)</t>
  </si>
  <si>
    <t>в том числе по профилю «онкология» для медицинской помощи, оказываемой медицинскими организациями (за исключением федеральных медицинских организаций)</t>
  </si>
  <si>
    <t>Таблица 2</t>
  </si>
  <si>
    <t xml:space="preserve">с проведением тромболизиса с применением препарата Тенектеплаза </t>
  </si>
  <si>
    <t>Профиль пациенто-мест: гинекологические для вспомогательных репродуктивных технологий (ЭКО), число случаев лечения</t>
  </si>
  <si>
    <t>№</t>
  </si>
  <si>
    <t>Уровень 1</t>
  </si>
  <si>
    <t>Уровень 2</t>
  </si>
  <si>
    <t>Уровень 3</t>
  </si>
  <si>
    <t>Уровень 4</t>
  </si>
  <si>
    <t>Всего по медицинской организации</t>
  </si>
  <si>
    <t>Повторная процедура ЭКО с применением ранее криоконсервированных эмбрионов</t>
  </si>
  <si>
    <t xml:space="preserve">Проведение I этапа (стимуляция суперовуляции), I-II этапов (получение яйцеклетки), I-III этапов (экстракорпоральное оплодотворение и культивирование эмбрионов) без последующей криоконсервации эмбрионов </t>
  </si>
  <si>
    <t>Проведение первых трех этапов ЭКО c последующей криоконсервацией эмбрионов без переноса эмбрионов</t>
  </si>
  <si>
    <t>Проведение в рамках случая лечения всех четырех этапов ЭКО без осуществления криоконсервации эмбрионов</t>
  </si>
  <si>
    <t xml:space="preserve">проведения в рамках одного случая всех этапов ЭКО c последующей криоконсервацией эмбрионов </t>
  </si>
  <si>
    <t xml:space="preserve">Круглосуточный стационар, случаи госпитализации (за исключением федеральныхмедицинских организаций) </t>
  </si>
  <si>
    <t xml:space="preserve">в том числе медицинская реабилитация, случаи госпитализации (за исключением федеральныхмедицинских организаций) </t>
  </si>
  <si>
    <t xml:space="preserve">Дневной стационар, случаи лечения (за исключением федеральных медицинских организаций) </t>
  </si>
  <si>
    <t xml:space="preserve">в том числе для медицинской помощи, оказываемой при экстракорпоральном оплодотворении медицинскими организациями (за исключением федеральныхмедицинских организаций) </t>
  </si>
  <si>
    <t>Маммография (с использованием   передвижного маммографа)</t>
  </si>
  <si>
    <t>Маммография</t>
  </si>
  <si>
    <t>Таблица 1</t>
  </si>
  <si>
    <t>Первый уровень</t>
  </si>
  <si>
    <t>Второй уровень</t>
  </si>
  <si>
    <t>Третий уровнь</t>
  </si>
  <si>
    <t>Плановые объемы медицинской помощи в амбулаторных условиях, оказываемой с профилактической и иными целями, на 2021 год</t>
  </si>
  <si>
    <t xml:space="preserve">    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</si>
  <si>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</si>
  <si>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</si>
  <si>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Профилактические медицинские осмотры несовершеннолетних</t>
  </si>
  <si>
    <t>Профилактические медицинскуие осмотры (включая 1-е посещение для проведения диспансерного наблююения), взр.</t>
  </si>
  <si>
    <t>Всего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</si>
  <si>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</si>
  <si>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</si>
  <si>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1 этап диспрансеризации, взр.</t>
  </si>
  <si>
    <t>Посещения для проведения диспансерного наблюдения (за исключением 1-го посещения)</t>
  </si>
  <si>
    <t>Посещения для проведения 2-го этапа диспансеризации</t>
  </si>
  <si>
    <t>Разовые посещения в связи с заболеванием</t>
  </si>
  <si>
    <t>Посещения центров здоровья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</si>
  <si>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</si>
  <si>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амбулаторной онкологической помощи</t>
  </si>
  <si>
    <t>Посещения с другими целями (патронаж, выдача справок и иных медицинских документов и др.)</t>
  </si>
  <si>
    <t>в+с</t>
  </si>
  <si>
    <t>D+E+F</t>
  </si>
  <si>
    <t>всего с иными целями</t>
  </si>
  <si>
    <t xml:space="preserve">в том числе для медицинской помощи по профилю"онкология", оказываемой медицинскими организациями (за исключением федеральныхмедицинских организаций) </t>
  </si>
  <si>
    <t xml:space="preserve">в том числе для медицинской помощипри экстракорпоральном оплодотворении, оказываемой медицинскими организациями (за исключением федеральныхмедицинских организаций) </t>
  </si>
  <si>
    <t xml:space="preserve">в том числе медицинская реабилитация, случаи госпитализации (за исключением федеральных медицинских организаций) </t>
  </si>
  <si>
    <t xml:space="preserve">Дневной стационар (случаи лечения)для медицинской помощи, оказываемой медицинскими организациями (за исключением федеральныхмедицинских организаций) </t>
  </si>
  <si>
    <t xml:space="preserve">Круглосуточный стационар (случаи госпитализации), в том числе для медицинской помощи, оказываемой медицинскими организациями (за исключением федеральныхмедицинских организаций) </t>
  </si>
  <si>
    <t xml:space="preserve">в том числе по профилю "онкология" для медицинской помощи, оказываемой медицинскими организациями (за исключением федеральныхмедицинских организаций) </t>
  </si>
  <si>
    <t xml:space="preserve">в том числе по профилю "медицинская реабилитаци" для медицинской помощи, оказываемой медицинскими организациями (за исключением федеральных медицинских организаций) </t>
  </si>
  <si>
    <t>патологоанатомические исследования биопсийного (операционного) материала с целью диагностики онкологических заболеваний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</si>
  <si>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 (за исключением медицинских услуг)</t>
  </si>
  <si>
    <t>Таблица 7</t>
  </si>
  <si>
    <t>Количество планируемых случаев оказания ВМП в разрезе методов дечения на 2021 год (1 раздел ВМП)</t>
  </si>
  <si>
    <t>№ группы ВМП</t>
  </si>
  <si>
    <t>Наименование вида ВМП</t>
  </si>
  <si>
    <t>Коды по МКБ-10</t>
  </si>
  <si>
    <t>Модель пациента</t>
  </si>
  <si>
    <t>Вид лечения</t>
  </si>
  <si>
    <t>Метод лечения</t>
  </si>
  <si>
    <t>Норматив финансовых затрат на единицу объема предоставления медицинской помощи в 2021 году, рублей</t>
  </si>
  <si>
    <t>Количество планируемых случаев госпитализации ВМП в 2021 году</t>
  </si>
  <si>
    <t xml:space="preserve">Сумма расходов по ВМП на 2021 год </t>
  </si>
  <si>
    <t>9=7*8</t>
  </si>
  <si>
    <t>1. 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</si>
  <si>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</si>
  <si>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 с применением химиотерапевтических,  генно-инженерных, биологических, онтогенетических, молекулярно-генетических и иммуногенетических методов коррекции</t>
  </si>
  <si>
    <t>О36.0, О36.1</t>
  </si>
  <si>
    <t>привычный выкидыш, сопровождающийся резусиммунизацией</t>
  </si>
  <si>
    <t>терапевтическое лечение</t>
  </si>
  <si>
    <t>терапия с использованием генно-инженерных лекарственных  препаратов с последующим введением иммуноглобулинов под контролем молекулярных диагностических методик, иммуноферментных, гемостазиологических методов исследования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</si>
  <si>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 стрессовым недержанием мочи, соединительнотканными заболеваниями,  включая реконструктивно – пластические операции:( сакровагинопексию с лапароскопической ассистенцией, оперативные вмешательства с использованием сетчатых протезов)</t>
  </si>
  <si>
    <t>N39.4</t>
  </si>
  <si>
    <t>стрессовое недержание мочи в сочетании с опущением и (или) выпадением органов малого таза</t>
  </si>
  <si>
    <t>хирургическое лечение</t>
  </si>
  <si>
    <t>слинговые операции (TVT-0, TVT, TOT) с использованием имплантатов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</si>
  <si>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</si>
  <si>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D26, D27,D28,D25</t>
  </si>
  <si>
    <t>доброкачественная опухоль шейки матки, а также гигантская ( от 8 см и более ) доброкачественная опухоль яичника, вульвы у женщин репродуктивного возраста. Гигантская миома матки у женщин репродуктивного возраста</t>
  </si>
  <si>
    <t>удаление опухоли в пределах здоровых тканей с использованием лапароскопического и комбинированного доступа, с иммуногистохимическим исследованием удаленных тканей</t>
  </si>
  <si>
    <t>ИТОГО по профилю</t>
  </si>
  <si>
    <t>Неонатология</t>
  </si>
  <si>
    <t>Поликомпонентная терапия синдрома дыхательных расстройств, врожденной пневмонии, сепсиса новорожденного, тяжелой церебральной патологии новорожденного с применением 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 а также лучевых, биохимических, иммунологических и молекулярно-генетических исследований</t>
  </si>
  <si>
    <t>Р22, Р23, Р36, Р10.0, Р10.1, Р10.2, Р10.3, Р10.4, Р10.8, Р11.1, Р11.5, Р52.1, Р52.2, Р52.4, Р52.6, Р90.0, Р91.0, Р91.2, Р91.4,  Р91.5</t>
  </si>
  <si>
    <t>внутрижелудочковое кровоизлияние. Церебральная ишемия 2 - 3 степени. Родовая травма. Сепсис новорожденных. Врожденная пневмония. Синдром дыхательных расстройств</t>
  </si>
  <si>
    <t>комбинированное лечение</t>
  </si>
  <si>
    <t xml:space="preserve">противосудорожная терапия с учетом характера электроэнцефалограммы и анализа записи видеомониторинга
традиционная пациент-триггерная искусственная вентиляция легких с контролем дыхательного объема
высокочастотная осцилляторная искусственная вентиляция легких
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
постановка наружного вентрикулярного дренажа
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</si>
  <si>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</si>
  <si>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Р07</t>
  </si>
  <si>
    <t>другие случаи малой массы тела при рождении. Другие случаи недоношенности. Крайняя незрелость. "Маловесный" для гестационного возраста плод. Малый размер плода для гестационного возраста. Крайне малая масса тела при рождении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</si>
  <si>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исследований)
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                                                            
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
хирургическая коррекция (лигирование, клипирование) открытого артериального протока
индивидуальная противосудорожная терапия с учетом характера электроэнцефалограммы и анализа записи видеомониторинга
крио- или лазерокоагуляция сетчатки
лечение с использованием метода сухой иммерсии</t>
  </si>
  <si>
    <t>ВСЕГО по учреждению</t>
  </si>
  <si>
    <t xml:space="preserve">2. Областное бюджетное учреждение здравоохранения «Городская клиническая больница № 7» </t>
  </si>
  <si>
    <t>Абдоминальная 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</si>
  <si>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</si>
  <si>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К86.0 - K86.8</t>
  </si>
  <si>
    <t>заболевания поджелудочной железы</t>
  </si>
  <si>
    <t>наложение гепатикоеюноанастомоза</t>
  </si>
  <si>
    <t>субтотальная резекция головки поджелудочной железы продольная панкреатоеюностомия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</si>
  <si>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</si>
  <si>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D12.6, K60.4, N82.2, N82.3, N82.4, K57.2, K59.3, Q43.1, Q43.2, Q43.3, Q52.2, K59.0, K59.3, Z93.2, Z93.3, K55.2, K51, K50.0, K50.1, K50.8, K57.2, K62.3, K62.8</t>
  </si>
  <si>
    <t>колостома, илеостома, еюностома, состояние после обструктивной резекции ободочной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</si>
  <si>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</si>
  <si>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</si>
  <si>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резекция пораженного участка тонкой и (или) толстой кишки, в том числе с формированием анастомоза, илеостомия (колостомия)</t>
  </si>
  <si>
    <t>дивертикулярная болезнь ободочной кишки, осложненное течение</t>
  </si>
  <si>
    <t>резекция ободочной кишки, в том числе с ликвидацией свища</t>
  </si>
  <si>
    <t>Травматология и ортопедия</t>
  </si>
  <si>
    <t>49.</t>
  </si>
  <si>
    <t xml:space="preserve"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
</t>
  </si>
  <si>
    <t>M24.6, Z98.1, G80.1, G80.2, M21.0, M21.2, M21.4, M21.5, M21.9, Q68.1, Q72.5, Q72.6, Q72.8, Q72.9, Q74.2, Q74.3, Q74.8, Q77.7, Q87.3, G11.4, G12.1, G80.9, S44, S45, S46, S50, M19.1, M20.1, M20.5, Q05.9, Q66.0, Q66.5, Q66.8, Q68.2</t>
  </si>
  <si>
    <t xml:space="preserve">врожденные и приобретенные дефекты и деформации стопы и кисти, предплечья различной этиологии у взрослых. Любой этиологии деформации стопы и кисти у детей
</t>
  </si>
  <si>
    <t xml:space="preserve">хирургическое лечение
</t>
  </si>
  <si>
    <t xml:space="preserve"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
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</si>
  <si>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</si>
  <si>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S70.7, S70.9, S71, S72, S77, S79, S42, S43, S47, S49, S50, M99.9, M21.6, M95.1, M21.8, M21.9, Q66, Q78, M86, G11.4, G12.1, G80.9, G80.1, G80.2</t>
  </si>
  <si>
    <t xml:space="preserve">любой этиологии деформации таза, костей верхних и нижних конечностей (угловая деформация не менее 20 градусов, смещение по периферии не менее 20 мм) любой локализации,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Деформации костей таза, бедренной кости у детей со спастическим синдромом
</t>
  </si>
  <si>
    <t xml:space="preserve">корригирующие остеотомии костей верхних и нижних конечностей
</t>
  </si>
  <si>
    <t xml:space="preserve">комбинированное и последовательное использование чрескостного и блокируемого интрамедуллярного или накостного остеосинтеза
</t>
  </si>
  <si>
    <t>M25.3, M91, M95.8, Q65.0, Q65.1, Q65.3, Q65.4, Q65.8, M16.2, M16.3, M92</t>
  </si>
  <si>
    <t xml:space="preserve">дисплазии, аномалии развития, последствия травм крупных суставов
</t>
  </si>
  <si>
    <t xml:space="preserve"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
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</si>
  <si>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имплантатами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</si>
  <si>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</si>
  <si>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M00, M01, M03.0, M12.5, M17</t>
  </si>
  <si>
    <t>выраженное нарушение функции крупного сустава конечности любой этиологии</t>
  </si>
  <si>
    <t>артродез крупных суставов конечностей с различными видами фиксации и остеосинтеза</t>
  </si>
  <si>
    <t>51.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</si>
  <si>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</si>
  <si>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</si>
  <si>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</si>
  <si>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имплантация эндопротеза сустава</t>
  </si>
  <si>
    <t>М16.1</t>
  </si>
  <si>
    <t>идиопатический деформирующий коксартроз без существенной разницы в длине конечностей (до 2 см)</t>
  </si>
  <si>
    <t>Урология</t>
  </si>
  <si>
    <t>54.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</si>
  <si>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</si>
  <si>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N13.0, N13.1, N13.2, N35, Q54, Q64.0, Q64.1, Q62.1, Q62.2, Q62.3, Q62.7, C67, N82.1, N82.8, N82.0, N32.2, N33.8</t>
  </si>
  <si>
    <t>стриктура мочеточника. Стриктура уретры. Сморщенный мочевой пузырь. Гипоспадия. Эписпадия. Экстрофия мочевого пузыря. Врожденный уретерогидронефроз. Врожденный мегауретер. Врожденное уретероцеле, в том числе при удвоении почки. Врожденный пузырно-мочеточниковый рефлюкс. Опухоль мочевого пузыря. Урогенитальный свищ, осложненный, рецидивирующий</t>
  </si>
  <si>
    <t xml:space="preserve">уретропластика лоскутом из слизистой рта 
</t>
  </si>
  <si>
    <t>Оперативные вмешательства на органах мочеполовой системы с использованием лапароскопической техники</t>
  </si>
  <si>
    <t xml:space="preserve">N28.1, Q61.0, N13.0, N13.1, N13.2, N28, I86.1
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</si>
  <si>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</si>
  <si>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лапаро- и ретроперитонеоскопическая нефрэктомия</t>
  </si>
  <si>
    <t>лапаро- и ретроперитонеоскопическое иссечение кисты почки</t>
  </si>
  <si>
    <t>лапаро- и ретроперитонеоскопическая пластика лоханочно-мочеточникового сегмента, мочеточника</t>
  </si>
  <si>
    <t>Рецидивные и особо сложные операции на органах мочеполовой системы</t>
  </si>
  <si>
    <t>N20.2, N20.0, N13.0, N13.1, N13.2, C67, Q62.1, Q62.2, Q62.3, Q62.7</t>
  </si>
  <si>
    <t>опухоль почки. Камни почек. Стриктура мочеточника. Опухоль мочевого пузыря. Врожденный уретерогидронефроз. Врожденный мегауретер</t>
  </si>
  <si>
    <t>перкутанная нефролитолапоксия в сочетании с дистанционной литотрипсией или без применения дистанционной литотрипсии</t>
  </si>
  <si>
    <t>55.</t>
  </si>
  <si>
    <t>Оперативные вмешательства на органах мочеполовой системы с имплантацией синтетических сложных и сетчатых протезов</t>
  </si>
  <si>
    <t>R32, N31.2</t>
  </si>
  <si>
    <t>недержание мочи при напряжении. Несостоятельность сфинктера мочевого пузыря. Атония мочевого пузыря</t>
  </si>
  <si>
    <t>петлевая пластика уретры с использованием петлевого, синтетического, сетчатого протеза при недержании мочи</t>
  </si>
  <si>
    <t>3. Областное бюджетное учреждение здравоохранения «Кинешемская центральная районная больница»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</si>
  <si>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</si>
  <si>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</si>
  <si>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I20.0, I21.0, I21.1, I21.2, I21.3, I21.9, I22</t>
  </si>
  <si>
    <t>нестабильная стенокардия, острый и повторный инфаркт миокарда (с подъемом сегмента ST электрокардиограммы)</t>
  </si>
  <si>
    <t>баллонная вазодилатация с установкой 1 стента в сосуд (сосуды)</t>
  </si>
  <si>
    <t>баллонная вазодилатация с установкой 2 стентов в сосуд (сосуды)</t>
  </si>
  <si>
    <t>баллонная вазодилатация с установкой 3 стентов в сосуд (сосуды)</t>
  </si>
  <si>
    <t>I20.0, I21.4, I21.9, I22</t>
  </si>
  <si>
    <t>нестабильная стенокардия, острый и повторный инфаркт миокарда (без подъема сегмента ST электрокардиограммы)</t>
  </si>
  <si>
    <t>нестабильная стенокардия, острый и повторный инфаркт миокарда                                                               (без подъема сегмента ST электрокардиограммы)</t>
  </si>
  <si>
    <t>I20.1, I20.8, I25</t>
  </si>
  <si>
    <t>ишемическая болезнь сердца со стенозированием 1-3 коронарных артерий</t>
  </si>
  <si>
    <t>баллонная вазодилатация с установкой 1-3 стентов в сосуд (сосуды)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</si>
  <si>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</si>
  <si>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M42, M43, M45, M46, M48, M50, M51, M53, M92, M93, M95, Q76.2</t>
  </si>
  <si>
    <t>дегенеративно-дистрофическое поражение межпозвонковых дисков, суставов и связок позвоночника с формированием грыжи диска, деформацией (гипертрофией) суставов и связочного аппарата, нестабильностью сегмента, спондилолистезом, деформацией и стенозом позвоночного канала и его карманов</t>
  </si>
  <si>
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</si>
  <si>
    <t>Пластика крупных суставов конечностей с восстановлением целостности внутри суставных образований, замещением костно-хрящевых дефектов синтетическими биологическими материалами</t>
  </si>
  <si>
    <t>М00, М01, М03.0, М12.5, М17</t>
  </si>
  <si>
    <t>выраженное нарушение фунекции крупного сустава конечности любой этиолгии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</si>
  <si>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</si>
  <si>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врожденные и приобретенные дефекты и деформации стопы и кисти, предплечья различной этиологии у взрослых. Любой этиологии деформации стопы и кисти у детей</t>
  </si>
  <si>
    <t xml:space="preserve"> 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</t>
  </si>
  <si>
    <t>любой этиологии деформации таза, костей верхних и нижних конечностей (угловая деформация не менее 20 градусов, смещение по периферии не менее 20 мм) любой локализации,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Деформации костей таза, бедренной кости у детей со спастическим синдромом</t>
  </si>
  <si>
    <t>хирургическое
лечение</t>
  </si>
  <si>
    <t>корригирующие остеотомии костей верхних и нижних конечностей</t>
  </si>
  <si>
    <t>S72.1, M84.1</t>
  </si>
  <si>
    <t xml:space="preserve"> M16.1</t>
  </si>
  <si>
    <t>Нейрохирургия</t>
  </si>
  <si>
    <t>12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</si>
  <si>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</si>
  <si>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M84.8, М85.0, М85.5, Q01, Q67.2, Q67.3, Q75.0, Q75.2, Q75.8, Q87.0, S02.1, S02.2, S02.7 - S02.9, Т90.2, T88.8</t>
  </si>
  <si>
    <t>дефекты и деформации свода и основания черепа, лицевого скелета врожденного и приобретенного генеза</t>
  </si>
  <si>
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</si>
  <si>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кистах.Повторные ликворошунтирующие операции при осложненном течении заболевания у взрослых</t>
  </si>
  <si>
    <t>G91, G93.0, Q03</t>
  </si>
  <si>
    <t>врожденная или приобретенная гидроцефалия окклюзионного или сообщающегося характера.Приобретенные церебральные кисты</t>
  </si>
  <si>
    <t>ликворошунтирующие операции, в том числе с индивидуальным подбором ликворошунтирующих систем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</si>
  <si>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</si>
  <si>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I60, I61, I62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</si>
  <si>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</si>
  <si>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эндоваскулярное вмешательство с применением адгезивных клеевых композиций, микроэмболов, микроспиралей и стентов</t>
  </si>
  <si>
    <t xml:space="preserve">4. Областное бюджетное учреждение здравоохранения «Городская клиническая больница № 4» </t>
  </si>
  <si>
    <t>K86.0 - K86.8</t>
  </si>
  <si>
    <t>резекция поджелудочной железы субтотальная</t>
  </si>
  <si>
    <t>Гастроэнтерология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</si>
  <si>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</si>
  <si>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K50, K51, K90.0</t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</si>
  <si>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</si>
  <si>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</si>
  <si>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Оториноларингология</t>
  </si>
  <si>
    <t>Реконструктивно-пластическое восстановление функции гортани и трахеи</t>
  </si>
  <si>
    <t>J38.6, D14.1, D14.2, J38.0, J38.3, R49.0, R49.1</t>
  </si>
  <si>
    <t>стеноз гортани. Доброкачественное новообразование гортани. Доброкачественное новообразование трахеи. Паралич голосовых складок и гортани. Другие болезни голосовых складок. Дисфония. Афония</t>
  </si>
  <si>
    <t>удаление новообразования или рубца гортани и трахеи с использованием микрохирургической и лучевой техники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</si>
  <si>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</si>
  <si>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</si>
  <si>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H26.0 - H26.4, H40.1 - H40.8, Q15.0</t>
  </si>
  <si>
    <t>глаукома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глаза, в том числе с осложнениями, у детей</t>
  </si>
  <si>
    <t>модифицированная синустрабекулэктомия с задней трепанацией склеры, в том числе с применением лазерной хирургии</t>
  </si>
  <si>
    <t>синустрабекулэктомия с имплантацией различных моделей дренажей с задней трепанацией склеры</t>
  </si>
  <si>
    <t>непроникающая глубокая склерэктомия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</si>
  <si>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</si>
  <si>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H02.0 - H02.5, H04.0 - H04.6, H05.0 - H05.5, H11.2, H21.5, H27.0, H27.1, H26.0 - H26.9, H31.3, H40.3, S00.1, S00.2, S02.30, S02.31, S02.80, S02.81, S04.0 - S04.5, S05.0 - S05.9, T26.0 - T26.9, H44.0 - H44.8, T85.2, T85.3, T90.4, T95.0, T95.8</t>
  </si>
  <si>
    <t>травма глаза и глазницы, термические и химические ожоги, ограниченные областью глаза и его придаточного аппарата, при острой или стабильной фазе при любой стадии у взрослых и детей, осложненные патологией хрусталика, стекловидного тела, офтальмогипертензией, переломом дна орбиты, открытой раной века и окологлазничной области, вторичной глаукомой, энтропионом и трихиазом века, эктропионом века, лагофтальмом, птозом века, стенозом и недостаточностью слезных протоков, деформацией орбиты, энофтальмом, рубцами конъюнктивы, рубцами и помутнением роговицы, слипчивой лейкомой, гнойным эндофтальмитом, дегенеративными состояниями глазного яблока, травматическим косоглазием или в сочетании с неудаленным инородным телом орбиты вследствие проникающего ранения, неудаленным магнитным инородным телом, неудаленным немагнитным инородным телом, осложнениями механического происхождения, связанными с имплантатами и трансплантатами</t>
  </si>
  <si>
    <t>факоаспирация травматической катаракты с имплантацией различных моделей интраокулярной линзы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</si>
  <si>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</si>
  <si>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</si>
  <si>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E10.2, E10.4, E10.5, E10.7, E11.2, E11.4, E11.5, E11.7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</si>
  <si>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</si>
  <si>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(инсулиновая помпа)</t>
  </si>
  <si>
    <t>5. Областное бюджетное учреждение здравоохранения "Ивановский областной госпиталь для ветеранов войн"</t>
  </si>
  <si>
    <r>
      <t>M24.6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Z98.1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G80.1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G80.2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M21.0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M21.2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M21.4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M21.5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M21.9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Q68.1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Q72.5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Q72.6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Q72.8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Q72.9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Q74.2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Q74.3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Q74.8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Q77.7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Q87.3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G11.4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G12.1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G80.9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S44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S45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S46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S50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M19.1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M20.1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M20.5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Q05.9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Q66.0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Q66.5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Q66.8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Q68.2</t>
    </r>
  </si>
  <si>
    <t xml:space="preserve">артролиз и артродез суставов кисти с различными видами чрескостного, накостного и интрамедуллярного остеосинтеза   </t>
  </si>
  <si>
    <t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</t>
  </si>
  <si>
    <r>
      <t>S70.7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S70.9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S71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S72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S77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S79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S42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S43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S47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S49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S50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M99.9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M21.6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M95.1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M21.8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M21.9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Q66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Q78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M86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G11.4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G12.1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G80.9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G80.1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G80.2</t>
    </r>
  </si>
  <si>
    <t>чрескостный остеосинтез методом компоновок аппаратов с использованием модульной трансформации</t>
  </si>
  <si>
    <t xml:space="preserve">комбинированное и последовательное использование чрескостного и блокируемого интрамедуллярного или накостного остеосинтеза </t>
  </si>
  <si>
    <r>
      <t>M25.3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M91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M95.8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Q65.0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Q65.1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Q65.3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Q65.4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Q65.8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M16.2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M16.3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M92</t>
    </r>
  </si>
  <si>
    <t>дисплазии, аномалии развития, последствия травм крупных суставов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</si>
  <si>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</si>
  <si>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50.</t>
  </si>
  <si>
    <r>
      <t>A18.0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S12.0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S12.1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S13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S14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S19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S22.0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S22.1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S23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S24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S32.0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S32.1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S33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S34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T08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T09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T85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T91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M80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M81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M82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M86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M85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M87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M96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M99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Q67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Q76.0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Q76.1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Q76.4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Q77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Q76.3</t>
    </r>
  </si>
  <si>
    <t>переломы позвонков, повреждения (разрыв) межпозвонковых дисков и связок позвоночника, деформации позвоночного столба вследствие его врожденной патологии или перенесенных заболеваний</t>
  </si>
  <si>
    <t>декомпрессивно-стабилизирующее вмешательство с резекцией позвонка, межпозвонкового диска, связочных элементов сегмента позвоночника из вентрального или заднего доступов, репозиционно-стабилизирующий спондилосинтез с использованием костной пластики (спондилодеза), погружных имплантатов</t>
  </si>
  <si>
    <t xml:space="preserve">6. Общество с ограниченной ответственностью «Ивановская клиника офтальмохирургии» </t>
  </si>
  <si>
    <r>
      <t>H26.0</t>
    </r>
    <r>
      <rPr>
        <sz val="11"/>
        <color indexed="8"/>
        <rFont val="Times New Roman"/>
        <family val="1"/>
        <charset val="204"/>
      </rPr>
      <t xml:space="preserve"> - </t>
    </r>
    <r>
      <rPr>
        <sz val="11"/>
        <rFont val="Times New Roman"/>
        <family val="1"/>
        <charset val="204"/>
      </rPr>
      <t>H26.4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H40.1</t>
    </r>
    <r>
      <rPr>
        <sz val="11"/>
        <color indexed="8"/>
        <rFont val="Times New Roman"/>
        <family val="1"/>
        <charset val="204"/>
      </rPr>
      <t xml:space="preserve"> - </t>
    </r>
    <r>
      <rPr>
        <sz val="11"/>
        <rFont val="Times New Roman"/>
        <family val="1"/>
        <charset val="204"/>
      </rPr>
      <t>H40.8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Q15.0</t>
    </r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</si>
  <si>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</si>
  <si>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r>
      <t xml:space="preserve">E10.3, E11.3, </t>
    </r>
    <r>
      <rPr>
        <sz val="11"/>
        <rFont val="Times New Roman"/>
        <family val="1"/>
        <charset val="204"/>
      </rPr>
      <t>H25.0</t>
    </r>
    <r>
      <rPr>
        <sz val="11"/>
        <color indexed="8"/>
        <rFont val="Times New Roman"/>
        <family val="1"/>
        <charset val="204"/>
      </rPr>
      <t xml:space="preserve"> - </t>
    </r>
    <r>
      <rPr>
        <sz val="11"/>
        <rFont val="Times New Roman"/>
        <family val="1"/>
        <charset val="204"/>
      </rPr>
      <t>H25.9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H26.0</t>
    </r>
    <r>
      <rPr>
        <sz val="11"/>
        <color indexed="8"/>
        <rFont val="Times New Roman"/>
        <family val="1"/>
        <charset val="204"/>
      </rPr>
      <t xml:space="preserve"> - </t>
    </r>
    <r>
      <rPr>
        <sz val="11"/>
        <rFont val="Times New Roman"/>
        <family val="1"/>
        <charset val="204"/>
      </rPr>
      <t>H26.4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H27.0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H28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H30.0</t>
    </r>
    <r>
      <rPr>
        <sz val="11"/>
        <color indexed="8"/>
        <rFont val="Times New Roman"/>
        <family val="1"/>
        <charset val="204"/>
      </rPr>
      <t xml:space="preserve"> - </t>
    </r>
    <r>
      <rPr>
        <sz val="11"/>
        <rFont val="Times New Roman"/>
        <family val="1"/>
        <charset val="204"/>
      </rPr>
      <t>H30.9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H31.3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H32.8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H33.0</t>
    </r>
    <r>
      <rPr>
        <sz val="11"/>
        <color indexed="8"/>
        <rFont val="Times New Roman"/>
        <family val="1"/>
        <charset val="204"/>
      </rPr>
      <t xml:space="preserve"> - </t>
    </r>
    <r>
      <rPr>
        <sz val="11"/>
        <rFont val="Times New Roman"/>
        <family val="1"/>
        <charset val="204"/>
      </rPr>
      <t>H33.5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H34.8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H35.2</t>
    </r>
    <r>
      <rPr>
        <sz val="11"/>
        <color indexed="8"/>
        <rFont val="Times New Roman"/>
        <family val="1"/>
        <charset val="204"/>
      </rPr>
      <t xml:space="preserve"> - </t>
    </r>
    <r>
      <rPr>
        <sz val="11"/>
        <rFont val="Times New Roman"/>
        <family val="1"/>
        <charset val="204"/>
      </rPr>
      <t>H35.4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H36.8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H43.1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H43.3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H44.0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H44.1</t>
    </r>
  </si>
  <si>
    <t xml:space="preserve">сочетанная патология глаза у взрослых и детей (хориоретинальные воспаления, хориоретинальные нарушения при болезнях, классифицированных в других рубриках: ретиношизис и ретинальные кисты, ретинальные сосудистые окклюзии, пролиферативная ретинопатия, дегенерация макулы и заднего полюса, кровоизлияние в стекловидное тело), осложненная патологией роговицы, хрусталика, стекловидного тела. Диабетическая ретинопатия взрослых, пролиферативная стадия, в том числе с осложнением или с патологией хрусталика,
стекловидного тела, вторичной глаукомой, макулярным отеком. Отслойка и разрывы сетчатки, тракционная отслойка сетчатки, другие формы отслойки сетчатки у взрослых и детей, осложненные патологией роговицы, хрусталика, стекловидного тела. Катаракта незрелая и зрелая у взрослых и детей, осложненная сублюксацией хрусталика, глаукомой, патологией стекловидного тела, сетчатки, сосудистой оболочки. Осложнения, возникшие в результате предшествующих оптико-реконструктивных, эндовитреальных вмешательств у взрослых и детей. Возрастная макулярная дегенерация, влажная форма, в том числе с осложнениями
</t>
  </si>
  <si>
    <t>реконструкция передней камеры, включая лазерную экстракцию, осложненной катаракты с имплантацией эластичной интраокулярной линзы</t>
  </si>
  <si>
    <t>удаление вторичной катаракты, реконструкция задней камеры, в том числе с имплантацией интраокулярной линзы, в том числе с применением лазерной хирургии</t>
  </si>
  <si>
    <t>7. Областное бюджетное учреждение здравоохранения «Ивановский областной онкологический диспансер»</t>
  </si>
  <si>
    <t>Онкология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</si>
  <si>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</si>
  <si>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 xml:space="preserve">C00.0, C00.1, C00.2, C00.3, C00.4, C00.5, C00.6, C00.8, C00.9, C01, C02, C03.1, C03.9, C04.0, C04.1, C04.8, C04.9, C05,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C43, C44, C49.0, C69, C73
</t>
  </si>
  <si>
    <t>опухоли головы и шеи, первичные и рецидивные, метастатические опухоли центральной нервной системы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</si>
  <si>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</si>
  <si>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гемиглоссэктомия с реконструктивно-пластическим компонентом</t>
  </si>
  <si>
    <t>С16</t>
  </si>
  <si>
    <t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анастомозов), злокачественные новообразования желудка (I - IV стадия)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</si>
  <si>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</si>
  <si>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</si>
  <si>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</si>
  <si>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С18, С19, С20, С08, С48.1</t>
  </si>
  <si>
    <t xml:space="preserve">состояние после обструктивных резекций по поводу опухолей толстой кишки.
Опухоли ободочной, сигмовидной, прямой кишки и ректосигмоидного соединения с перитонеальной диссеминацией, включая псевдомиксому брюшины
</t>
  </si>
  <si>
    <t>реконструкция толстой кишки с формированием межкишечных анастомозов</t>
  </si>
  <si>
    <t>местнораспространенные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(II - IV стадия)</t>
  </si>
  <si>
    <t>правосторонняя гемиколэктомия с расширенной лимфаденэктомией</t>
  </si>
  <si>
    <t>комбинированная правосторонняя гемиколэктомия с резекцией соседних органов</t>
  </si>
  <si>
    <t>резекция сигмовидной кишки с расширенной лимфаденэктомией</t>
  </si>
  <si>
    <t>комбинированная резекция сигмовидной кишки с резекцией соседних органов</t>
  </si>
  <si>
    <t>левосторонняя гемиколэктомия с расширенной лимфаденэктомией</t>
  </si>
  <si>
    <t>комбинированная левосторонняя гемиколэктомия с резекцией соседних органов</t>
  </si>
  <si>
    <t>резекция прямой кишки с резекцией печени</t>
  </si>
  <si>
    <t>резекция прямой кишки с расширенной лимфаденэктомией</t>
  </si>
  <si>
    <t>комбинированная резекция прямой кишки с резекцией соседних органов</t>
  </si>
  <si>
    <t>расширенно-комбинированная брюшно-промежностная экстирпация прямой кишки</t>
  </si>
  <si>
    <t>С20</t>
  </si>
  <si>
    <t>локализованные опухоли среднеампулярного и нижнеампулярного отдела прямой кишки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</si>
  <si>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</si>
  <si>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 xml:space="preserve">8. Областное бюджетное учреждение здравоохранения «Ивановская областная клиническая больница» </t>
  </si>
  <si>
    <t>Реконструктивно-пластические, в том числе лапароскопически-ассистированные операции на тонкой, толстой кишке и промежности</t>
  </si>
  <si>
    <t>D12.6, K60.4, N82.2, N82.3, N82.4, K57.2, K59.3, Q43.1, Q43.2, Q43.3, Q52.2; K59.0, K59.3; Z93.2, Z93.3, K55.2, K51, K50.0, K50.1, K50.8, K57.2, K62.3, K62.8</t>
  </si>
  <si>
    <t>семейный аденоматоз толстой кишки, тотальное поражение всех отделов толстой кишки полипами</t>
  </si>
  <si>
    <t>реконструктивно-пластическая операция по восстановлению непрерывности кишечника - закрытие стомы с формированием анастомоза</t>
  </si>
  <si>
    <t>свищ прямой кишки 3 - 4 степени сложности</t>
  </si>
  <si>
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</si>
  <si>
    <t>К50, К51, К90.0</t>
  </si>
  <si>
    <t>язвенный колит и болезнь Крона 3 и 4 степени активности, гормонозависимые и гормонорезистентные формы.Тяжелые формы целиакии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</si>
  <si>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</si>
  <si>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</si>
  <si>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D69.3</t>
  </si>
  <si>
    <t>патология гемостаза, резистентная к стандартной терапии, и (или) с течением, осложненным угрожаемыми геморрагическими явлениями</t>
  </si>
  <si>
    <t>терапевтическое лечение, включающее иммуносупрессивную терапию с использованием моноклональных антител, иммуномодулирующую терапию с помощью рекомбинантных препаратов тромбопоэтина</t>
  </si>
  <si>
    <t>Комбустиология</t>
  </si>
  <si>
    <t xml:space="preserve">Комплексное лечение больных с обширными ожогами от 30 до 49 процентов поверхности тела различной локализации, в том числе термоингаляционными травмами </t>
  </si>
  <si>
    <t xml:space="preserve">T20, T21, T22, T23, T24, T25T27, T29, T30,
T31.3, T31.4, T32.3, T32.4, T58, T59, T75.4 
</t>
  </si>
  <si>
    <t xml:space="preserve">термические, химические и электрические ожоги I-II-III степени от 30 до 49 процентов поверхности тела, в том числе с развитием тяжелых инфекционных осложнений (пневмония, сепсис) </t>
  </si>
  <si>
    <t xml:space="preserve"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статуса; респираторную поддержку с применением аппаратов искусственной вентиляции легких;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поддержку; местное медикаментозное лечение ожоговых ран с использованием современных раневых покрытий; хирургическую некрэктомию; кожную пластику для закрытия ран
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</si>
  <si>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</si>
  <si>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G95.1, G95.2, G95.8, G95.9, M42, M43, M45, M46, M48, M50, M51, M53, M92, M93, M95, G95.1, G95.2, G95.8, G95.9, Q76.2</t>
  </si>
  <si>
    <t>декомпрессивно-стабилизирующее вмешательство с резекцией позвонка, межпозвонкового диска, связочных элементов сегмента позвоночника из заднего или вентрального доступов, с фиксацией позвоночника, с использованием костной пластики (спондилодеза), погружных имплантатов и стабилизирующих систем (ригидных или динамических) при помощи микроскопа, эндоскопической техники и малоинвазивного инструментария</t>
  </si>
  <si>
    <t xml:space="preserve">Микрохирургические,эндоваскулярные и стереотаксические адгезивных клеевых композиций,микроэмболов,микроспиралей(менее 5 койлов), стентов при патологии сосудов головного и спинного мозга,богатокровоснабжаемых опухолях головы и
головного мозга,внутримозговых и внутрижелудочковых гематомах </t>
  </si>
  <si>
    <t xml:space="preserve">I60, I61, I62 </t>
  </si>
  <si>
    <t xml:space="preserve">артериальная аневризма в условиях разрыва или артериовенозная мальформация головного мозга в условиях острого и подострого периода субарахноидаль-
ного или внутримозгового кровоизлияния 
</t>
  </si>
  <si>
    <t xml:space="preserve">эндоваскулярное вмешательство с применением адгезивных клеевых композиций микроэмболов, микроспиралей и стентов 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</si>
  <si>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</si>
  <si>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r>
      <t>C22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C78.7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C24.0</t>
    </r>
  </si>
  <si>
    <t>первичные и метастатические злокачественные новообразования печени</t>
  </si>
  <si>
    <t>хирургическое или терапевтическое лечение</t>
  </si>
  <si>
    <t>внутриартериальная эмболизация (химиоэмболизация) опухолей</t>
  </si>
  <si>
    <t xml:space="preserve">С67 </t>
  </si>
  <si>
    <t xml:space="preserve">злокачественные новообразования мочевого пузыря (I-IV стадия) </t>
  </si>
  <si>
    <t xml:space="preserve">хирургическое лечение 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</si>
  <si>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</si>
  <si>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</si>
  <si>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 xml:space="preserve"> C81 - С90, С91.0, С91.5 - С91.9, С92, С93, С94.0, С94.2 - С94.7, С95, С96.9, С00 - С14, С15 - С21, С22, С23 - С26, С30 - С32, С34, С37, С38, С39, С40, С41, C 43, С45, С46, С47, С48, С49, С51 - С58, С60-C69,  С71-C79</t>
  </si>
  <si>
    <t>острые лейкозы,высокозлокачественные лимфомы, рецидивы и резистентные формы других лимфопролиферативных заболеваний, хронический миелолейкоз в фазах акселерации и бластного криза.Солидные опухоли у детей высокого риска: опухоли центральной нервной системы, ретинобластома, нейробластома и другие опухоли периферической нервной системы, опухоли почки, опухоли печени, опухоли костей, саркомы мягких тканей, герминогенные опухоли.Рак носоглотки.Меланома.Другие злокачественные эпителиальные опухоли.Опухоли головы и шеи у детей (остеосаркома, опухоли семейства саркомы Юинга, хондросаркома, злокачественная фиброзная гистиоцитома, саркомы мягких тканей. ретинобластома. опухоли параменингеальной области). Высокий риск</t>
  </si>
  <si>
    <t>терапевтиическое лечение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</si>
  <si>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</si>
  <si>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 xml:space="preserve">Оториноларингология </t>
  </si>
  <si>
    <t xml:space="preserve">Реконструктивные операции на звукопроводящем аппарате среднего уха </t>
  </si>
  <si>
    <t xml:space="preserve">Н74.1, Н74.2, Н74.3, Н90 </t>
  </si>
  <si>
    <t xml:space="preserve">адгезивная болезнь среднего уха. Разрыв и дислокация слуховых косточек </t>
  </si>
  <si>
    <t>тимпанопластика с применением микрохирургической техники, аллогенных трансплантатов, в том числе металлических</t>
  </si>
  <si>
    <t>J38.3, R49.0, R49.1</t>
  </si>
  <si>
    <t>другие болезни голосовых складок. Дисфония. Афония</t>
  </si>
  <si>
    <t>ларинготрахеопластика при доброкачественных новообразованиях гортани, параличе голосовых складок и гортани, стенозе гортани</t>
  </si>
  <si>
    <t xml:space="preserve">Педиатрия 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</si>
  <si>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</si>
  <si>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r>
      <t>I27.0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I27.8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I30.0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I30.9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I31.0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I31.1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I33.0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I33.9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I34.0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I34.2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I35.1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I35.2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I36.0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I36.1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I36.2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I42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I44.2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I45.6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I45.8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I47.0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I47.1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I47.2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I47.9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I48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I49.0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I49.3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I49.5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I49.8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I51.4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Q21.1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Q23.0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Q23.1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Q23.2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Q23.3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Q24.5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Q25.1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Q25.3</t>
    </r>
  </si>
  <si>
    <t>кардиомиопатии: дилатационная кардиомиопатия, другая рестриктивная кардиомиопатия, другие кардиомиопатии, кардиомиопатия неуточненная. Миокардит неуточненный, фиброз миокарда. Неревматическое поражение митрального, аортального и трикуспидального клапанов: митральная (клапанная) недостаточность, неревматический стеноз митрального клапана, аортальная (клапанная) недостаточность, аортальный (клапанный) стеноз с недостаточностью, неревматический стеноз трехстворчатого клапана, неревматическая недостаточность трехстворчатого клапана, неревматический стеноз трехстворчатого клапана с недостаточностью. Врожденные аномалии (пороки развития) системы кровообращения: дефект предсердножелудочковой перегородки, врожденный стеноз аортального клапана. Врожденная недостаточность аортального клапана, врожденный митральный стеноз, врожденная митральная недостаточность, коарктация аорты, стеноз аорты, аномалия развития коронарных сосудов</t>
  </si>
  <si>
    <t>поликомпонентное лечение метаболических нарушений в миокарде и нарушений нейровегетативной регуляции с применением блокаторов нейрогормонов, диуретиков, кардиотоников, антиаритмиков, кардиопротекторов, антибиотиков, противовоспалительных нестероидных, гормональных и цитостатических лекарственных препаратов, внутривенных иммуноглобулинов под контролем уровня иммунобиохимических маркеров повреждения миокарда, хронической сердечной недостаточности (pro-BNP), состояния энергетического обмена методом цитохимического анализа, суточного мониторирования показателей внутрисердечной гемодинамики с использованием комплекса визуализирующих методов диагностики (ультразвуковой диагностики с доплерографией, магнитно-резонансной томографии, мультиспиральной компьютерной томографии, вентрикулографии, коронарографии), генетических исследований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</si>
  <si>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</si>
  <si>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E10, E13, E14, E16.1</t>
  </si>
  <si>
    <t>диабет новорожденных. Приобретенный аутоиммунный инсулинзависимый сахарный диабет, лабильное течение. Сахарный диабет с осложнениями (автономная и периферическая полинейропатия, нефропатия, хроническая почечная недостаточность, энцефаопатия, кардиомиопатия, остеоартропатия). Синдромальные моногенные формы сахарного диабета (MODY, DIDMOAD, синдром Альстрема, митохондриальные формы и другие), врожденный гиперинсулинизм</t>
  </si>
  <si>
    <t>комплексное лечение тяжелых форм сахарного диабета и гиперинсулинизма на основе молекулярно-генетических, гормональных и иммунологических исследований с установкой помпы под контролем систем суточного мониторирования глюкозы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</si>
  <si>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</si>
  <si>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</t>
  </si>
  <si>
    <t>М05.0, М05.1, М05.2, М05.3, М05.8, M06.0, М06.1, М06.4, М06.8, М08, M45, M32, M34, M07.2</t>
  </si>
  <si>
    <t>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</t>
  </si>
  <si>
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 - резонансной томографии</t>
  </si>
  <si>
    <t>нестабильная стенокардия,острый и повторный инфаркт миокарда (с подъемом сегмента ST электрокардиограммы)</t>
  </si>
  <si>
    <t>Коронарная ревасскурялизация миокарда с применением ангиопластики в сочетании со стентированием при ишемической болезни</t>
  </si>
  <si>
    <t>Торакальная хирургия</t>
  </si>
  <si>
    <t>Видеоторакоскопические операции на органах грудной полости</t>
  </si>
  <si>
    <t>J43</t>
  </si>
  <si>
    <t>эмфизема легкого</t>
  </si>
  <si>
    <t>видеоторакоскопическая резекция легких при осложненной эмфиземе</t>
  </si>
  <si>
    <t>B67, D16, D18, M88</t>
  </si>
  <si>
    <t>деструкция и деформация (патологический перелом)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мозга, спинномозговых нервов, конского хвоста и их оболочек</t>
  </si>
  <si>
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</si>
  <si>
    <t>М42, М43, М45, M46, M48, M50, M51, M53, M92, M93, M95, Q76.2</t>
  </si>
  <si>
    <t xml:space="preserve"> A18.0,  S12.0, S12.1, S13,S14, S19, S22.0, S22.1, S23, S24, S32.0, S32.1, S33, S34, T08, T09, T85, T91, M80, M81, М82, M86, M85, M87, M96, M99, Q67, Q76.0, Q76.1, Q76.4, Q77, Q76.3</t>
  </si>
  <si>
    <t>декомпрессивно-стабилизирующее вмешательство с резекцией позвонка,межпозвонкового диска, связочных элементов сегмента позвоночника из вентрального или заднего доступов, репозиционно-стабилизирующий спондилосинтез с использованием костной пластики (спондилодеза), погружных имплантатов</t>
  </si>
  <si>
    <t>стриктура мочеточника.Стриктура уретры.Сморщенный мочевой пузырь.Гипоспадия.Эписпадия.Экстрофия мочевого пузыря.Врожденный уретерогидронефроз.Врожденный мегауретер.Врожденное уретероцеле, в том числе при удвоении почки.Врожденный пузырно-мочеточниковый рефлюкс.Опухоль мочевого пузыря.Урогенитальный свищ, осложненный, рецидивирующий</t>
  </si>
  <si>
    <t>уретропластика кожным лоскутом</t>
  </si>
  <si>
    <t xml:space="preserve">эндоскопическое бужирование и стентирование мочеточника у детей </t>
  </si>
  <si>
    <r>
      <t>N28.1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Q61.0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N13.0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N13.1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N13.2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N28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I86.1</t>
    </r>
  </si>
  <si>
    <t>опухоль предстательной железы.Опухоль почки.Опухоль мочевого пузыря.Опухоль почечной лоханки.Прогрессивно растущая киста почки.Стриктура мочеточника</t>
  </si>
  <si>
    <t xml:space="preserve">9. Областное бюджетное учреждение здравоохранения  Ивановской области «Областная детская клиническая больница» </t>
  </si>
  <si>
    <t xml:space="preserve">болезнь Гиршпрунга, мегадолихосигма
</t>
  </si>
  <si>
    <t xml:space="preserve">резекция ободочной кишки с формированием наданального конце-бокового колоректального анастомоза
</t>
  </si>
  <si>
    <t>D26, D27, D28, D25</t>
  </si>
  <si>
    <t>доброкачественная опухоль шейки матки, а также гигантская (от 8 см и более) доброкачественная опухоль яичника, вульвы у женщин репродуктивного возраста. Гигантская миома матки у женщин репродуктивного возраста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</si>
  <si>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</si>
  <si>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</si>
  <si>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Q33.0, Q33.2, Q39.0, Q39.1, Q39.2</t>
  </si>
  <si>
    <t>врожденная киста легкого. Секвестрация легкого. Атрезия пищевода. Свищ трахеопищеводный</t>
  </si>
  <si>
    <t xml:space="preserve">прямой эзофаго-эзофаго анастомоз, в том числе этапные операции на пищеводе и желудке, ликвидация трахеопищевого свища 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</si>
  <si>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</si>
  <si>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T20, T21, T22, T23, T24, T25, Т27, T29, T30, T31.3, Т31.4, Т32.3, Т32.4, Т58, Т59, T75.4</t>
  </si>
  <si>
    <t>термические, химические и электрические ожоги I - II - III степени от 30 до 49 процентов поверхности тела, в том числе с развитием тяжелых инфекционных осложнений (пневмония, сепсис)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</si>
  <si>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статуса, респираторную поддержку с применением аппаратов искусственной вентиляции легких, экстракорпоральное воздействие на кровь с применением аппаратов ультрагемофильтрации и плазмафереза, диагностику и лечение осложнений ожоговой болезни с использованием эндоскопического оборудования, нутритивную поддержку;  местное медикаментозное лечение ожоговых ран с использованием современных раневых покрытий; хирургическую некрэктомию, кожную пластику для закрытия ран</t>
  </si>
  <si>
    <t>M84.8, M85.0, М85.5, Q01, Q67.2, Q67.3, Q75.0, Q75.2, Q75.8, Q87.0, S02.1, S02.2, S02.7 - S02.9, T90.2, T88.8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</si>
  <si>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</si>
  <si>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врожденная или приобретенная гидроцефалия окклюзионного или сообщающегося характера. Приобретенные церебральные кисты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</si>
  <si>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</si>
  <si>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P22, P23, P36, P10.0, P10.1, P10.2, P10.3, P10.4, P10.8, P11.1, P11.5, P52.1, P52.2, P52.4, P52.6, P90.0, P91.0, P91.2, P91.4, P91.5</t>
  </si>
  <si>
    <t>традиционная пациент-триггерная искусственная вентиляция легких с контролем дыхательного объема</t>
  </si>
  <si>
    <t>высокочастотная осцилляторная искусственная вентиляция легких</t>
  </si>
  <si>
    <t>P07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</si>
  <si>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исследований)</t>
  </si>
  <si>
    <t>крио- или лазерокоагуляция сетчатки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</si>
  <si>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</si>
  <si>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H35.2</t>
  </si>
  <si>
    <t>ретролентальная фиброплазия у детей (ретинопатия недоношенных) при активной и рубцовой фазе любой стадии без осложнений или осложненная патологией роговицы, хрусталика, стекловидного тела, глазодвигательных мышц, врожденной и вторичной глаукомой</t>
  </si>
  <si>
    <t>хирургическое и (или) лучевое лечение</t>
  </si>
  <si>
    <t>транспупиллярная секторальная или панретинальная лазерная коагуляция аваскулярных зон сетчатки с элементами отграничивающей коагуляции</t>
  </si>
  <si>
    <t>Педиатрия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</si>
  <si>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</si>
  <si>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N04, N07, N25</t>
  </si>
  <si>
    <t>нефротический синдром неустановленной этиологии и морфологического варианта, стероидчувствительный и стероидзависимый, сопровождающийся отечным синдромом, постоянным или транзиторным нарушением функции почек</t>
  </si>
  <si>
    <t>поликомпонентное иммуносупрессивное лечение с применением циклоспорина А и (или) микофенолатов под контролем иммунологических, биохимических и инструментальных методов диагностики</t>
  </si>
  <si>
    <t xml:space="preserve">M24.6, Z98.1, G80.1, G80.2, M21.0, M21.2, M21.4, M21.5, M21.9, Q68.1, Q72.5, Q72.6, Q72.8, Q72.9, Q74.2, Q74.3, Q74.8, Q77.7, Q87.3, G11.4, G12.1, G80.9, S44, S45, S46, S50, M19.1, M20.1, M20.5, Q05.9, Q66.0, Q66.5, Q66.8, Q68.2
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</si>
  <si>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</si>
  <si>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</si>
  <si>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M40, M41, Q67, Q76, Q77.4, Q85, Q87</t>
  </si>
  <si>
    <t>реберный горб. Врожденные деформации позвоночника. Врожденные деформации грудной клетки. Остеохондродисплазия и спондилоэпифизарная дисплазия. Ахондроплазия. Нейрофиброматоз. Синдром Марфана</t>
  </si>
  <si>
    <t>пластика грудной клетки, в том числе с применением погружных фиксаторов</t>
  </si>
  <si>
    <t xml:space="preserve">10. 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</si>
  <si>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11. Частное учреждение  здравоохранения «Клиническая больница «РЖД-Медицина» города Иваново</t>
  </si>
  <si>
    <t xml:space="preserve">S72.1, M84.1
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</si>
  <si>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</si>
  <si>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М16</t>
  </si>
  <si>
    <t>деформирующий артроз в сочетании с посттравматическими и послеоперационными деформациями конечности на различном уровне и в различных плоскостях</t>
  </si>
  <si>
    <t>имплантация эндопротеза, в том числе под контролем компьютерной навигации, с одновременной реконструкцией биологической оси конечности</t>
  </si>
  <si>
    <t xml:space="preserve">12. Государственное бюджетное учреждение здравоохранения Владимирской области "Областная клиническая больница" </t>
  </si>
  <si>
    <t>H66.1, H66.2, Q16, H80.0, H80.1, H80.9, H74.1, H74.2, H74.3, H90</t>
  </si>
  <si>
    <t>хронический туботимпальный гнойный средний отит. Хронический эпитимпано-антральный гнойный средний отит. Адгезивная болезнь среднего уха. Разрыв и дислокация слуховых косточек. Другие приобретенные дефекты слуховых косточек. Врожденные аномалии (пороки развития) уха, вызывающие нарушение слуха. Отосклероз, вовлекающий овальное окно, необлитерирующий. Отосклероз неуточненный. Кондуктивная и нейросенсорная потеря слуха. Отосклероз, вовлекающий овальное окно, облитерирующий</t>
  </si>
  <si>
    <t>реконструкция анатомических структур и звукопроводящего аппарата среднего уха с применением микрохирургической техники,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</si>
  <si>
    <t>адгезивная болезнь среднего уха. Разрыв и дислокация слуховых косточек</t>
  </si>
  <si>
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</si>
  <si>
    <t>Справочно, за счет средств областного бюджета, случаев госпитализации</t>
  </si>
  <si>
    <t>ИТОГО по Ивановской области, случаев госпитализации по ВМП, в том числе по профилям:</t>
  </si>
  <si>
    <t>1 раздел</t>
  </si>
  <si>
    <t>2 раздел</t>
  </si>
  <si>
    <t>Итого, по всем источникам финансировнаия</t>
  </si>
  <si>
    <t>ИТОГО по профилям</t>
  </si>
  <si>
    <t>таблица 5</t>
  </si>
  <si>
    <t>таблица 8</t>
  </si>
  <si>
    <t>таблица 4</t>
  </si>
  <si>
    <t>Сверхбазовая программа ОМС</t>
  </si>
  <si>
    <t>Паллиативная медицинская помощь в амбулаторных условиях</t>
  </si>
  <si>
    <t xml:space="preserve">Паллиативная медицинская помощь в  амбулаторных условиях (посещения), в том числе </t>
  </si>
  <si>
    <t>гр.18</t>
  </si>
  <si>
    <t>гр.19 из гр.18</t>
  </si>
  <si>
    <t>гр.20 из гр.18</t>
  </si>
  <si>
    <t>Всего на 2021 год</t>
  </si>
  <si>
    <t>одной области</t>
  </si>
  <si>
    <t>двух областей</t>
  </si>
  <si>
    <t>с внутривенным контрастированием</t>
  </si>
  <si>
    <t>Патологоанатомическое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</si>
  <si>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 xml:space="preserve">Комплексное исследование для диагностики нарушений зрения </t>
  </si>
  <si>
    <t xml:space="preserve">Проведение пренатальной (дородовой) диагностики нарушений развития ребенка у беременных женщин 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</si>
  <si>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</si>
  <si>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 (за исключением медицинских услуг) по уровням организации медицинской помощи на 2021 год (за исключением медицинских услуг)</t>
  </si>
  <si>
    <t xml:space="preserve">Распределение объемов  паллиативной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2021 год и плановый период 2022 и 2023 годов, между медицинскими организациями на 2021 год </t>
  </si>
  <si>
    <t>Распределение объемов  ЭКО в зависимости от этапа на 2021 год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</si>
  <si>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2021 год и плановый период 2022 и 2023 годов</t>
  </si>
  <si>
    <t>Распределение количества вызовов скорой медицинской помощи с проведением тромболизиса на догоспитальном этапе между медицинскими организациями на 2021 год из общего количества вызовов скорой медицинской помощи на 2021 год</t>
  </si>
  <si>
    <t>с болюсным контрастированием</t>
  </si>
  <si>
    <t>Таблица 6</t>
  </si>
  <si>
    <t>Приложение 5
к протоколу Комиссии по разработке территориальной программы обязательного
медицинского страхования
 от 29.01.2021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</si>
</sst>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0"/>
    <numFmt numFmtId="167" formatCode="0.0"/>
    <numFmt numFmtId="168" formatCode="#,##0.0000"/>
    <numFmt numFmtId="169" formatCode="0.000000"/>
    <numFmt numFmtId="170" formatCode="0.00000"/>
    <numFmt numFmtId="171" formatCode="0.0000"/>
    <numFmt numFmtId="172" formatCode="0.000"/>
    <numFmt numFmtId="173" formatCode="#,##0\ _₽"/>
    <numFmt numFmtId="174" formatCode="[$-419]General"/>
    <numFmt numFmtId="175" formatCode="#,##0.00&quot; &quot;[$руб.-419];[Red]&quot;-&quot;#,##0.00&quot; &quot;[$руб.-419]"/>
    <numFmt numFmtId="176" formatCode="#,##0.00000"/>
    <numFmt numFmtId="177" formatCode="#,##0.000000"/>
    <numFmt numFmtId="178" formatCode="_-* #,##0.00\ _р_._-;\-* #,##0.00\ _р_._-;_-* &quot;-&quot;??\ _р_._-;_-@_-"/>
    <numFmt numFmtId="179" formatCode="#,##0.00_ ;\-#,##0.00\ "/>
  </numFmts>
  <fonts count="69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Narrow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Arial Cyr"/>
      <charset val="204"/>
    </font>
    <font>
      <b/>
      <i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2"/>
      <charset val="204"/>
    </font>
    <font>
      <sz val="10"/>
      <color theme="1"/>
      <name val="Arial Cyr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5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5" fillId="3" borderId="0" applyNumberFormat="0" applyBorder="0" applyAlignment="0" applyProtection="0"/>
    <xf numFmtId="0" fontId="6" fillId="20" borderId="1" applyNumberFormat="0" applyAlignment="0" applyProtection="0"/>
    <xf numFmtId="0" fontId="11" fillId="21" borderId="2" applyNumberFormat="0" applyAlignment="0" applyProtection="0"/>
    <xf numFmtId="174" fontId="47" fillId="0" borderId="0"/>
    <xf numFmtId="0" fontId="31" fillId="0" borderId="0"/>
    <xf numFmtId="0" fontId="2" fillId="0" borderId="0"/>
    <xf numFmtId="0" fontId="16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8" fillId="0" borderId="0">
      <alignment horizontal="center"/>
    </xf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>
      <alignment horizontal="center" textRotation="90"/>
    </xf>
    <xf numFmtId="0" fontId="4" fillId="7" borderId="1" applyNumberFormat="0" applyAlignment="0" applyProtection="0"/>
    <xf numFmtId="0" fontId="17" fillId="0" borderId="6" applyNumberFormat="0" applyFill="0" applyAlignment="0" applyProtection="0"/>
    <xf numFmtId="0" fontId="13" fillId="22" borderId="0" applyNumberFormat="0" applyBorder="0" applyAlignment="0" applyProtection="0"/>
    <xf numFmtId="0" fontId="14" fillId="0" borderId="0"/>
    <xf numFmtId="0" fontId="2" fillId="23" borderId="7" applyNumberFormat="0" applyFont="0" applyAlignment="0" applyProtection="0"/>
    <xf numFmtId="0" fontId="5" fillId="20" borderId="8" applyNumberFormat="0" applyAlignment="0" applyProtection="0"/>
    <xf numFmtId="0" fontId="49" fillId="0" borderId="0"/>
    <xf numFmtId="175" fontId="49" fillId="0" borderId="0"/>
    <xf numFmtId="0" fontId="12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8" applyNumberFormat="0" applyAlignment="0" applyProtection="0"/>
    <xf numFmtId="0" fontId="5" fillId="20" borderId="8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9" fillId="0" borderId="0"/>
    <xf numFmtId="0" fontId="50" fillId="0" borderId="0"/>
    <xf numFmtId="0" fontId="50" fillId="0" borderId="0"/>
    <xf numFmtId="0" fontId="50" fillId="0" borderId="0"/>
    <xf numFmtId="0" fontId="2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0" fillId="0" borderId="0"/>
    <xf numFmtId="0" fontId="3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52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28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23" borderId="7" applyNumberFormat="0" applyFont="0" applyAlignment="0" applyProtection="0"/>
    <xf numFmtId="0" fontId="29" fillId="23" borderId="7" applyNumberFormat="0" applyFont="0" applyAlignment="0" applyProtection="0"/>
    <xf numFmtId="0" fontId="29" fillId="23" borderId="7" applyNumberFormat="0" applyFont="0" applyAlignment="0" applyProtection="0"/>
    <xf numFmtId="0" fontId="29" fillId="23" borderId="7" applyNumberFormat="0" applyFont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940">
    <xf numFmtId="0" fontId="0" fillId="0" borderId="0" xfId="0"/>
    <xf numFmtId="0" fontId="0" fillId="0" borderId="0" xfId="0" applyFont="1" applyFill="1"/>
    <xf numFmtId="0" fontId="21" fillId="0" borderId="0" xfId="0" applyFont="1" applyFill="1"/>
    <xf numFmtId="0" fontId="21" fillId="0" borderId="0" xfId="0" applyFont="1" applyFill="1" applyAlignment="1">
      <alignment horizontal="left" indent="1"/>
    </xf>
    <xf numFmtId="0" fontId="23" fillId="0" borderId="10" xfId="0" applyFont="1" applyFill="1" applyBorder="1" applyAlignment="1">
      <alignment horizontal="center" vertical="top"/>
    </xf>
    <xf numFmtId="3" fontId="21" fillId="25" borderId="10" xfId="0" applyNumberFormat="1" applyFont="1" applyFill="1" applyBorder="1" applyAlignment="1">
      <alignment horizontal="center" vertical="center"/>
    </xf>
    <xf numFmtId="1" fontId="21" fillId="25" borderId="10" xfId="0" applyNumberFormat="1" applyFont="1" applyFill="1" applyBorder="1" applyAlignment="1">
      <alignment horizontal="center" vertical="center"/>
    </xf>
    <xf numFmtId="0" fontId="21" fillId="25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indent="1"/>
    </xf>
    <xf numFmtId="3" fontId="0" fillId="0" borderId="0" xfId="0" applyNumberFormat="1" applyFont="1" applyFill="1"/>
    <xf numFmtId="3" fontId="21" fillId="0" borderId="10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top"/>
    </xf>
    <xf numFmtId="0" fontId="21" fillId="0" borderId="0" xfId="0" applyFont="1" applyFill="1" applyAlignment="1">
      <alignment horizontal="left" vertical="top"/>
    </xf>
    <xf numFmtId="0" fontId="20" fillId="0" borderId="10" xfId="0" applyFont="1" applyFill="1" applyBorder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21" fillId="0" borderId="10" xfId="0" applyFont="1" applyFill="1" applyBorder="1" applyAlignment="1">
      <alignment vertical="center"/>
    </xf>
    <xf numFmtId="0" fontId="21" fillId="0" borderId="0" xfId="0" applyFont="1" applyFill="1" applyAlignment="1"/>
    <xf numFmtId="0" fontId="21" fillId="0" borderId="10" xfId="0" applyFont="1" applyFill="1" applyBorder="1" applyAlignment="1">
      <alignment horizontal="center" vertical="top"/>
    </xf>
    <xf numFmtId="0" fontId="21" fillId="0" borderId="10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center" vertical="top"/>
    </xf>
    <xf numFmtId="3" fontId="20" fillId="0" borderId="10" xfId="0" applyNumberFormat="1" applyFont="1" applyFill="1" applyBorder="1" applyAlignment="1">
      <alignment horizontal="center" vertical="top"/>
    </xf>
    <xf numFmtId="0" fontId="20" fillId="0" borderId="0" xfId="0" applyFont="1" applyFill="1" applyAlignment="1">
      <alignment vertical="top"/>
    </xf>
    <xf numFmtId="0" fontId="21" fillId="25" borderId="10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vertical="top" wrapText="1"/>
    </xf>
    <xf numFmtId="0" fontId="21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3" fontId="0" fillId="0" borderId="0" xfId="0" applyNumberFormat="1" applyFont="1" applyFill="1" applyAlignment="1">
      <alignment horizontal="left" indent="1"/>
    </xf>
    <xf numFmtId="0" fontId="0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3" fontId="0" fillId="0" borderId="0" xfId="0" applyNumberFormat="1" applyFont="1" applyFill="1" applyAlignment="1">
      <alignment vertical="top"/>
    </xf>
    <xf numFmtId="3" fontId="20" fillId="0" borderId="0" xfId="0" applyNumberFormat="1" applyFont="1" applyFill="1" applyAlignment="1">
      <alignment vertical="top"/>
    </xf>
    <xf numFmtId="3" fontId="21" fillId="0" borderId="0" xfId="0" applyNumberFormat="1" applyFont="1" applyFill="1"/>
    <xf numFmtId="0" fontId="23" fillId="0" borderId="10" xfId="0" applyFont="1" applyFill="1" applyBorder="1" applyAlignment="1">
      <alignment horizontal="center" vertical="center"/>
    </xf>
    <xf numFmtId="1" fontId="21" fillId="0" borderId="10" xfId="0" applyNumberFormat="1" applyFont="1" applyFill="1" applyBorder="1" applyAlignment="1">
      <alignment horizontal="center" vertical="center"/>
    </xf>
    <xf numFmtId="167" fontId="21" fillId="0" borderId="0" xfId="0" applyNumberFormat="1" applyFont="1" applyFill="1"/>
    <xf numFmtId="1" fontId="0" fillId="0" borderId="0" xfId="0" applyNumberFormat="1" applyFont="1" applyFill="1" applyAlignment="1">
      <alignment vertical="top"/>
    </xf>
    <xf numFmtId="167" fontId="0" fillId="0" borderId="0" xfId="0" applyNumberFormat="1" applyFont="1" applyFill="1"/>
    <xf numFmtId="3" fontId="21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70" fontId="0" fillId="0" borderId="0" xfId="0" applyNumberFormat="1" applyFont="1" applyFill="1" applyAlignment="1">
      <alignment horizontal="left" indent="1"/>
    </xf>
    <xf numFmtId="171" fontId="0" fillId="0" borderId="0" xfId="0" applyNumberFormat="1" applyFont="1" applyFill="1" applyAlignment="1">
      <alignment horizontal="left" indent="1"/>
    </xf>
    <xf numFmtId="172" fontId="0" fillId="0" borderId="0" xfId="0" applyNumberFormat="1" applyFont="1" applyFill="1" applyAlignment="1">
      <alignment horizontal="left" indent="1"/>
    </xf>
    <xf numFmtId="2" fontId="0" fillId="0" borderId="0" xfId="0" applyNumberFormat="1" applyFont="1" applyFill="1" applyAlignment="1">
      <alignment horizontal="left" indent="1"/>
    </xf>
    <xf numFmtId="3" fontId="0" fillId="0" borderId="0" xfId="0" applyNumberFormat="1" applyFont="1" applyFill="1" applyAlignment="1">
      <alignment horizontal="center" vertical="center"/>
    </xf>
    <xf numFmtId="2" fontId="0" fillId="0" borderId="0" xfId="0" applyNumberFormat="1" applyFont="1" applyFill="1" applyAlignment="1">
      <alignment horizontal="center" vertical="center"/>
    </xf>
    <xf numFmtId="167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left" indent="1"/>
    </xf>
    <xf numFmtId="0" fontId="21" fillId="0" borderId="0" xfId="0" applyFont="1" applyFill="1" applyBorder="1"/>
    <xf numFmtId="1" fontId="21" fillId="0" borderId="0" xfId="0" applyNumberFormat="1" applyFont="1" applyFill="1" applyBorder="1"/>
    <xf numFmtId="3" fontId="21" fillId="0" borderId="0" xfId="0" applyNumberFormat="1" applyFont="1" applyFill="1" applyBorder="1"/>
    <xf numFmtId="3" fontId="21" fillId="0" borderId="0" xfId="355" applyNumberFormat="1" applyFont="1" applyFill="1" applyBorder="1" applyAlignment="1">
      <alignment horizontal="left" vertical="top"/>
    </xf>
    <xf numFmtId="3" fontId="21" fillId="0" borderId="0" xfId="355" applyNumberFormat="1" applyFont="1" applyFill="1" applyBorder="1" applyAlignment="1">
      <alignment horizontal="center" vertical="top"/>
    </xf>
    <xf numFmtId="173" fontId="21" fillId="0" borderId="0" xfId="0" applyNumberFormat="1" applyFont="1" applyFill="1" applyBorder="1" applyAlignment="1">
      <alignment horizontal="right" vertical="top"/>
    </xf>
    <xf numFmtId="0" fontId="27" fillId="0" borderId="10" xfId="0" applyFont="1" applyFill="1" applyBorder="1" applyAlignment="1">
      <alignment horizontal="center"/>
    </xf>
    <xf numFmtId="0" fontId="27" fillId="0" borderId="10" xfId="0" applyFont="1" applyFill="1" applyBorder="1" applyAlignment="1">
      <alignment horizontal="center" vertical="center"/>
    </xf>
    <xf numFmtId="0" fontId="24" fillId="0" borderId="0" xfId="0" applyFont="1" applyAlignment="1">
      <alignment horizontal="right"/>
    </xf>
    <xf numFmtId="0" fontId="22" fillId="0" borderId="11" xfId="0" applyFont="1" applyFill="1" applyBorder="1" applyAlignment="1">
      <alignment vertical="top" wrapText="1"/>
    </xf>
    <xf numFmtId="0" fontId="22" fillId="0" borderId="0" xfId="0" applyFont="1" applyFill="1" applyBorder="1" applyAlignment="1">
      <alignment vertical="top" wrapText="1"/>
    </xf>
    <xf numFmtId="1" fontId="27" fillId="0" borderId="1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170" fontId="0" fillId="0" borderId="10" xfId="0" applyNumberFormat="1" applyFont="1" applyFill="1" applyBorder="1" applyAlignment="1">
      <alignment horizontal="center" vertical="center"/>
    </xf>
    <xf numFmtId="172" fontId="0" fillId="0" borderId="10" xfId="0" applyNumberFormat="1" applyFont="1" applyFill="1" applyBorder="1" applyAlignment="1">
      <alignment horizontal="center" vertical="center"/>
    </xf>
    <xf numFmtId="170" fontId="0" fillId="0" borderId="12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170" fontId="0" fillId="0" borderId="13" xfId="0" applyNumberFormat="1" applyFont="1" applyFill="1" applyBorder="1" applyAlignment="1">
      <alignment horizontal="center" vertical="center"/>
    </xf>
    <xf numFmtId="172" fontId="0" fillId="0" borderId="13" xfId="0" applyNumberFormat="1" applyFont="1" applyFill="1" applyBorder="1" applyAlignment="1">
      <alignment horizontal="center" vertical="center"/>
    </xf>
    <xf numFmtId="171" fontId="0" fillId="0" borderId="10" xfId="0" applyNumberFormat="1" applyFont="1" applyFill="1" applyBorder="1" applyAlignment="1">
      <alignment horizontal="center" vertical="center"/>
    </xf>
    <xf numFmtId="2" fontId="0" fillId="0" borderId="10" xfId="0" applyNumberFormat="1" applyFont="1" applyFill="1" applyBorder="1" applyAlignment="1">
      <alignment horizontal="center" vertical="center"/>
    </xf>
    <xf numFmtId="171" fontId="0" fillId="0" borderId="13" xfId="0" applyNumberFormat="1" applyFont="1" applyFill="1" applyBorder="1" applyAlignment="1">
      <alignment horizontal="center" vertical="center"/>
    </xf>
    <xf numFmtId="2" fontId="0" fillId="0" borderId="13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top" wrapText="1"/>
    </xf>
    <xf numFmtId="0" fontId="0" fillId="0" borderId="0" xfId="0" applyFont="1" applyFill="1" applyAlignment="1">
      <alignment wrapText="1"/>
    </xf>
    <xf numFmtId="0" fontId="22" fillId="0" borderId="0" xfId="0" applyNumberFormat="1" applyFont="1" applyFill="1"/>
    <xf numFmtId="0" fontId="22" fillId="0" borderId="0" xfId="0" applyNumberFormat="1" applyFont="1" applyFill="1" applyAlignment="1">
      <alignment horizontal="left" vertical="top"/>
    </xf>
    <xf numFmtId="0" fontId="22" fillId="0" borderId="0" xfId="0" applyNumberFormat="1" applyFont="1" applyFill="1" applyAlignment="1">
      <alignment horizontal="center" vertical="top"/>
    </xf>
    <xf numFmtId="0" fontId="22" fillId="0" borderId="0" xfId="0" applyNumberFormat="1" applyFont="1" applyFill="1" applyAlignment="1">
      <alignment horizontal="left" indent="1"/>
    </xf>
    <xf numFmtId="0" fontId="0" fillId="26" borderId="0" xfId="0" applyFont="1" applyFill="1" applyAlignment="1">
      <alignment vertical="top"/>
    </xf>
    <xf numFmtId="0" fontId="24" fillId="0" borderId="0" xfId="0" applyFont="1" applyFill="1" applyAlignment="1">
      <alignment horizontal="right" vertical="top"/>
    </xf>
    <xf numFmtId="1" fontId="0" fillId="0" borderId="0" xfId="0" applyNumberFormat="1" applyFont="1" applyFill="1"/>
    <xf numFmtId="3" fontId="21" fillId="26" borderId="10" xfId="0" applyNumberFormat="1" applyFont="1" applyFill="1" applyBorder="1" applyAlignment="1">
      <alignment horizontal="center" vertical="center"/>
    </xf>
    <xf numFmtId="1" fontId="22" fillId="0" borderId="0" xfId="0" applyNumberFormat="1" applyFont="1" applyFill="1"/>
    <xf numFmtId="1" fontId="22" fillId="0" borderId="0" xfId="0" applyNumberFormat="1" applyFont="1" applyFill="1" applyAlignment="1">
      <alignment horizontal="center" vertical="center"/>
    </xf>
    <xf numFmtId="0" fontId="21" fillId="0" borderId="0" xfId="0" applyFont="1" applyFill="1" applyBorder="1" applyAlignment="1">
      <alignment horizontal="center" vertical="top"/>
    </xf>
    <xf numFmtId="1" fontId="21" fillId="26" borderId="10" xfId="0" applyNumberFormat="1" applyFont="1" applyFill="1" applyBorder="1" applyAlignment="1">
      <alignment horizontal="center" vertical="center"/>
    </xf>
    <xf numFmtId="1" fontId="22" fillId="0" borderId="10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Alignment="1">
      <alignment horizontal="center" vertical="center"/>
    </xf>
    <xf numFmtId="0" fontId="21" fillId="0" borderId="14" xfId="0" applyFont="1" applyFill="1" applyBorder="1" applyAlignment="1">
      <alignment horizontal="center" vertical="top"/>
    </xf>
    <xf numFmtId="0" fontId="20" fillId="0" borderId="15" xfId="0" applyFont="1" applyFill="1" applyBorder="1" applyAlignment="1">
      <alignment vertical="top"/>
    </xf>
    <xf numFmtId="3" fontId="20" fillId="0" borderId="16" xfId="0" applyNumberFormat="1" applyFont="1" applyFill="1" applyBorder="1" applyAlignment="1">
      <alignment vertical="top"/>
    </xf>
    <xf numFmtId="1" fontId="21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0" fillId="0" borderId="17" xfId="0" applyFont="1" applyFill="1" applyBorder="1" applyAlignment="1">
      <alignment vertical="top"/>
    </xf>
    <xf numFmtId="1" fontId="20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1" fontId="22" fillId="26" borderId="1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horizontal="left" vertical="top"/>
    </xf>
    <xf numFmtId="3" fontId="20" fillId="0" borderId="10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top"/>
    </xf>
    <xf numFmtId="0" fontId="20" fillId="0" borderId="10" xfId="0" applyFont="1" applyFill="1" applyBorder="1" applyAlignment="1">
      <alignment vertical="top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vertical="center"/>
    </xf>
    <xf numFmtId="0" fontId="21" fillId="0" borderId="0" xfId="0" applyFont="1" applyFill="1" applyAlignment="1">
      <alignment wrapText="1"/>
    </xf>
    <xf numFmtId="3" fontId="21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0" borderId="18" xfId="0" applyFont="1" applyFill="1" applyBorder="1" applyAlignment="1">
      <alignment vertical="center"/>
    </xf>
    <xf numFmtId="0" fontId="22" fillId="0" borderId="19" xfId="0" applyFont="1" applyFill="1" applyBorder="1" applyAlignment="1">
      <alignment vertical="center"/>
    </xf>
    <xf numFmtId="3" fontId="22" fillId="0" borderId="19" xfId="0" applyNumberFormat="1" applyFont="1" applyFill="1" applyBorder="1" applyAlignment="1">
      <alignment vertical="center"/>
    </xf>
    <xf numFmtId="0" fontId="21" fillId="0" borderId="20" xfId="0" applyFont="1" applyFill="1" applyBorder="1"/>
    <xf numFmtId="0" fontId="21" fillId="0" borderId="10" xfId="0" applyFont="1" applyFill="1" applyBorder="1"/>
    <xf numFmtId="0" fontId="21" fillId="0" borderId="21" xfId="0" applyFont="1" applyFill="1" applyBorder="1"/>
    <xf numFmtId="0" fontId="21" fillId="0" borderId="22" xfId="0" applyFont="1" applyFill="1" applyBorder="1"/>
    <xf numFmtId="3" fontId="21" fillId="0" borderId="22" xfId="0" applyNumberFormat="1" applyFont="1" applyFill="1" applyBorder="1"/>
    <xf numFmtId="0" fontId="21" fillId="0" borderId="23" xfId="0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horizontal="center" vertical="center"/>
    </xf>
    <xf numFmtId="3" fontId="21" fillId="0" borderId="24" xfId="0" applyNumberFormat="1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center" vertical="center"/>
    </xf>
    <xf numFmtId="0" fontId="21" fillId="0" borderId="0" xfId="0" applyFont="1" applyFill="1" applyAlignment="1">
      <alignment vertical="top"/>
    </xf>
    <xf numFmtId="0" fontId="21" fillId="0" borderId="26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3" fontId="54" fillId="0" borderId="10" xfId="0" applyNumberFormat="1" applyFont="1" applyFill="1" applyBorder="1" applyAlignment="1">
      <alignment horizontal="center" vertical="center"/>
    </xf>
    <xf numFmtId="0" fontId="54" fillId="0" borderId="14" xfId="0" applyFont="1" applyFill="1" applyBorder="1" applyAlignment="1">
      <alignment horizontal="center" vertical="center"/>
    </xf>
    <xf numFmtId="1" fontId="55" fillId="0" borderId="10" xfId="0" applyNumberFormat="1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center" vertical="center"/>
    </xf>
    <xf numFmtId="3" fontId="21" fillId="0" borderId="14" xfId="0" applyNumberFormat="1" applyFont="1" applyFill="1" applyBorder="1" applyAlignment="1">
      <alignment horizontal="center" vertical="center"/>
    </xf>
    <xf numFmtId="0" fontId="54" fillId="0" borderId="26" xfId="0" applyFont="1" applyFill="1" applyBorder="1" applyAlignment="1">
      <alignment horizontal="center" vertical="center"/>
    </xf>
    <xf numFmtId="0" fontId="21" fillId="0" borderId="26" xfId="0" applyFont="1" applyFill="1" applyBorder="1" applyAlignment="1">
      <alignment vertical="top"/>
    </xf>
    <xf numFmtId="3" fontId="21" fillId="0" borderId="10" xfId="0" applyNumberFormat="1" applyFont="1" applyFill="1" applyBorder="1" applyAlignment="1">
      <alignment vertical="top"/>
    </xf>
    <xf numFmtId="0" fontId="21" fillId="0" borderId="14" xfId="0" applyFont="1" applyFill="1" applyBorder="1" applyAlignment="1">
      <alignment vertical="top"/>
    </xf>
    <xf numFmtId="0" fontId="21" fillId="0" borderId="0" xfId="0" applyFont="1" applyFill="1" applyBorder="1" applyAlignment="1">
      <alignment horizontal="center" vertical="center"/>
    </xf>
    <xf numFmtId="170" fontId="21" fillId="0" borderId="0" xfId="0" applyNumberFormat="1" applyFont="1" applyFill="1" applyAlignment="1">
      <alignment horizontal="left" indent="1"/>
    </xf>
    <xf numFmtId="167" fontId="21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" fontId="20" fillId="0" borderId="0" xfId="0" applyNumberFormat="1" applyFont="1" applyFill="1" applyAlignment="1">
      <alignment horizontal="center" vertical="center"/>
    </xf>
    <xf numFmtId="2" fontId="21" fillId="0" borderId="0" xfId="0" applyNumberFormat="1" applyFont="1" applyFill="1" applyAlignment="1">
      <alignment horizontal="center" vertical="center"/>
    </xf>
    <xf numFmtId="0" fontId="21" fillId="0" borderId="10" xfId="0" applyFont="1" applyFill="1" applyBorder="1" applyAlignment="1">
      <alignment wrapText="1"/>
    </xf>
    <xf numFmtId="0" fontId="55" fillId="0" borderId="10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vertical="top"/>
    </xf>
    <xf numFmtId="1" fontId="56" fillId="0" borderId="10" xfId="0" applyNumberFormat="1" applyFont="1" applyFill="1" applyBorder="1" applyAlignment="1">
      <alignment horizontal="center" vertical="center"/>
    </xf>
    <xf numFmtId="0" fontId="33" fillId="0" borderId="10" xfId="0" applyNumberFormat="1" applyFont="1" applyFill="1" applyBorder="1"/>
    <xf numFmtId="1" fontId="33" fillId="0" borderId="10" xfId="0" applyNumberFormat="1" applyFont="1" applyFill="1" applyBorder="1"/>
    <xf numFmtId="0" fontId="33" fillId="0" borderId="0" xfId="0" applyNumberFormat="1" applyFont="1" applyFill="1" applyAlignment="1">
      <alignment horizontal="center" vertical="center"/>
    </xf>
    <xf numFmtId="1" fontId="33" fillId="0" borderId="10" xfId="0" applyNumberFormat="1" applyFont="1" applyFill="1" applyBorder="1" applyAlignment="1">
      <alignment horizontal="center" vertical="center"/>
    </xf>
    <xf numFmtId="3" fontId="21" fillId="0" borderId="10" xfId="0" applyNumberFormat="1" applyFont="1" applyFill="1" applyBorder="1"/>
    <xf numFmtId="0" fontId="21" fillId="0" borderId="27" xfId="0" applyFont="1" applyFill="1" applyBorder="1" applyAlignment="1">
      <alignment horizontal="center" vertical="center"/>
    </xf>
    <xf numFmtId="3" fontId="21" fillId="0" borderId="27" xfId="0" applyNumberFormat="1" applyFont="1" applyFill="1" applyBorder="1" applyAlignment="1">
      <alignment horizontal="center" vertical="center"/>
    </xf>
    <xf numFmtId="1" fontId="21" fillId="0" borderId="27" xfId="0" applyNumberFormat="1" applyFont="1" applyFill="1" applyBorder="1" applyAlignment="1">
      <alignment horizontal="center" vertical="center"/>
    </xf>
    <xf numFmtId="0" fontId="21" fillId="0" borderId="28" xfId="0" applyFont="1" applyFill="1" applyBorder="1" applyAlignment="1">
      <alignment horizontal="center" vertical="center"/>
    </xf>
    <xf numFmtId="0" fontId="21" fillId="0" borderId="29" xfId="0" applyFont="1" applyFill="1" applyBorder="1" applyAlignment="1">
      <alignment horizontal="center" vertical="center"/>
    </xf>
    <xf numFmtId="3" fontId="21" fillId="0" borderId="10" xfId="0" applyNumberFormat="1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/>
    </xf>
    <xf numFmtId="0" fontId="20" fillId="26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vertical="top" wrapText="1"/>
    </xf>
    <xf numFmtId="0" fontId="22" fillId="0" borderId="0" xfId="0" applyNumberFormat="1" applyFont="1" applyFill="1" applyAlignment="1">
      <alignment wrapText="1"/>
    </xf>
    <xf numFmtId="0" fontId="33" fillId="0" borderId="0" xfId="0" applyNumberFormat="1" applyFont="1" applyFill="1" applyAlignment="1">
      <alignment horizontal="left" vertical="top"/>
    </xf>
    <xf numFmtId="0" fontId="21" fillId="0" borderId="12" xfId="0" applyFont="1" applyFill="1" applyBorder="1" applyAlignment="1">
      <alignment horizontal="center" vertical="top"/>
    </xf>
    <xf numFmtId="0" fontId="21" fillId="0" borderId="12" xfId="0" applyFont="1" applyFill="1" applyBorder="1" applyAlignment="1">
      <alignment horizontal="left" vertical="top" wrapText="1"/>
    </xf>
    <xf numFmtId="3" fontId="21" fillId="0" borderId="12" xfId="0" applyNumberFormat="1" applyFont="1" applyFill="1" applyBorder="1" applyAlignment="1">
      <alignment horizontal="center" vertical="center"/>
    </xf>
    <xf numFmtId="0" fontId="21" fillId="0" borderId="30" xfId="0" applyFont="1" applyFill="1" applyBorder="1" applyAlignment="1">
      <alignment horizontal="center" vertical="center"/>
    </xf>
    <xf numFmtId="0" fontId="21" fillId="0" borderId="31" xfId="0" applyFont="1" applyFill="1" applyBorder="1" applyAlignment="1">
      <alignment horizontal="center" vertical="center"/>
    </xf>
    <xf numFmtId="1" fontId="21" fillId="0" borderId="12" xfId="0" applyNumberFormat="1" applyFont="1" applyFill="1" applyBorder="1" applyAlignment="1">
      <alignment horizontal="center" vertical="center"/>
    </xf>
    <xf numFmtId="3" fontId="21" fillId="26" borderId="12" xfId="0" applyNumberFormat="1" applyFont="1" applyFill="1" applyBorder="1" applyAlignment="1">
      <alignment horizontal="center" vertical="center"/>
    </xf>
    <xf numFmtId="1" fontId="21" fillId="26" borderId="12" xfId="0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vertical="top" wrapText="1"/>
    </xf>
    <xf numFmtId="0" fontId="21" fillId="0" borderId="10" xfId="0" applyFont="1" applyFill="1" applyBorder="1" applyAlignment="1">
      <alignment horizontal="left" vertical="top"/>
    </xf>
    <xf numFmtId="171" fontId="21" fillId="0" borderId="0" xfId="0" applyNumberFormat="1" applyFont="1" applyFill="1"/>
    <xf numFmtId="172" fontId="21" fillId="0" borderId="0" xfId="0" applyNumberFormat="1" applyFont="1" applyFill="1" applyAlignment="1">
      <alignment horizontal="center" vertical="center"/>
    </xf>
    <xf numFmtId="171" fontId="21" fillId="0" borderId="0" xfId="0" applyNumberFormat="1" applyFont="1" applyFill="1" applyAlignment="1">
      <alignment horizontal="center" vertical="center"/>
    </xf>
    <xf numFmtId="0" fontId="24" fillId="0" borderId="0" xfId="0" applyFont="1"/>
    <xf numFmtId="0" fontId="24" fillId="0" borderId="10" xfId="0" applyFont="1" applyBorder="1"/>
    <xf numFmtId="0" fontId="24" fillId="0" borderId="10" xfId="0" applyFont="1" applyBorder="1" applyAlignment="1">
      <alignment horizontal="right" vertical="center"/>
    </xf>
    <xf numFmtId="0" fontId="57" fillId="0" borderId="10" xfId="323" applyFont="1" applyFill="1" applyBorder="1" applyAlignment="1">
      <alignment horizontal="right" vertical="top" wrapText="1"/>
    </xf>
    <xf numFmtId="0" fontId="24" fillId="0" borderId="10" xfId="0" applyFont="1" applyFill="1" applyBorder="1"/>
    <xf numFmtId="0" fontId="24" fillId="26" borderId="0" xfId="0" applyFont="1" applyFill="1"/>
    <xf numFmtId="0" fontId="24" fillId="0" borderId="10" xfId="0" applyFont="1" applyBorder="1" applyAlignment="1">
      <alignment horizontal="justify" vertical="center"/>
    </xf>
    <xf numFmtId="1" fontId="58" fillId="26" borderId="0" xfId="0" applyNumberFormat="1" applyFont="1" applyFill="1" applyAlignment="1">
      <alignment horizontal="center" vertical="center"/>
    </xf>
    <xf numFmtId="0" fontId="24" fillId="0" borderId="0" xfId="0" applyFont="1" applyFill="1"/>
    <xf numFmtId="0" fontId="24" fillId="0" borderId="0" xfId="0" applyFont="1" applyBorder="1"/>
    <xf numFmtId="4" fontId="24" fillId="0" borderId="0" xfId="0" applyNumberFormat="1" applyFont="1" applyBorder="1"/>
    <xf numFmtId="0" fontId="24" fillId="0" borderId="0" xfId="0" applyFont="1" applyBorder="1" applyAlignment="1">
      <alignment horizontal="center" vertical="center" wrapText="1"/>
    </xf>
    <xf numFmtId="3" fontId="24" fillId="0" borderId="0" xfId="0" applyNumberFormat="1" applyFont="1" applyBorder="1"/>
    <xf numFmtId="3" fontId="24" fillId="0" borderId="0" xfId="0" applyNumberFormat="1" applyFont="1" applyBorder="1" applyAlignment="1">
      <alignment horizontal="center" vertical="center" wrapText="1"/>
    </xf>
    <xf numFmtId="2" fontId="24" fillId="0" borderId="0" xfId="0" applyNumberFormat="1" applyFont="1" applyBorder="1" applyAlignment="1">
      <alignment horizontal="center" vertical="center" wrapText="1"/>
    </xf>
    <xf numFmtId="2" fontId="24" fillId="0" borderId="0" xfId="0" applyNumberFormat="1" applyFont="1" applyBorder="1"/>
    <xf numFmtId="3" fontId="35" fillId="0" borderId="0" xfId="0" applyNumberFormat="1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1" fontId="24" fillId="0" borderId="0" xfId="0" applyNumberFormat="1" applyFont="1"/>
    <xf numFmtId="0" fontId="21" fillId="0" borderId="0" xfId="202" applyFont="1" applyFill="1" applyAlignment="1">
      <alignment horizontal="left" vertical="top"/>
    </xf>
    <xf numFmtId="0" fontId="21" fillId="0" borderId="0" xfId="202" applyFont="1" applyFill="1" applyAlignment="1">
      <alignment horizontal="center" vertical="top"/>
    </xf>
    <xf numFmtId="0" fontId="21" fillId="0" borderId="10" xfId="202" applyFont="1" applyFill="1" applyBorder="1" applyAlignment="1">
      <alignment horizontal="center" vertical="center"/>
    </xf>
    <xf numFmtId="0" fontId="21" fillId="0" borderId="27" xfId="202" applyFont="1" applyFill="1" applyBorder="1" applyAlignment="1">
      <alignment horizontal="center" vertical="center"/>
    </xf>
    <xf numFmtId="0" fontId="21" fillId="0" borderId="10" xfId="202" applyFont="1" applyFill="1" applyBorder="1" applyAlignment="1">
      <alignment horizontal="center" vertical="top"/>
    </xf>
    <xf numFmtId="0" fontId="21" fillId="0" borderId="10" xfId="202" applyFont="1" applyFill="1" applyBorder="1" applyAlignment="1">
      <alignment horizontal="left" vertical="top" wrapText="1"/>
    </xf>
    <xf numFmtId="3" fontId="21" fillId="0" borderId="10" xfId="202" applyNumberFormat="1" applyFont="1" applyFill="1" applyBorder="1" applyAlignment="1">
      <alignment horizontal="center" vertical="center"/>
    </xf>
    <xf numFmtId="3" fontId="59" fillId="0" borderId="10" xfId="202" applyNumberFormat="1" applyFont="1" applyFill="1" applyBorder="1" applyAlignment="1" applyProtection="1">
      <alignment horizontal="center" vertical="center" shrinkToFit="1"/>
      <protection locked="0"/>
    </xf>
    <xf numFmtId="3" fontId="21" fillId="0" borderId="10" xfId="202" applyNumberFormat="1" applyFont="1" applyFill="1" applyBorder="1" applyAlignment="1" applyProtection="1">
      <alignment horizontal="center" vertical="center" shrinkToFit="1"/>
      <protection locked="0"/>
    </xf>
    <xf numFmtId="3" fontId="23" fillId="0" borderId="10" xfId="202" applyNumberFormat="1" applyFont="1" applyFill="1" applyBorder="1" applyAlignment="1">
      <alignment horizontal="center" vertical="center"/>
    </xf>
    <xf numFmtId="3" fontId="21" fillId="0" borderId="0" xfId="202" applyNumberFormat="1" applyFont="1" applyFill="1" applyAlignment="1">
      <alignment horizontal="center" vertical="center"/>
    </xf>
    <xf numFmtId="3" fontId="21" fillId="0" borderId="10" xfId="451" applyNumberFormat="1" applyFont="1" applyFill="1" applyBorder="1" applyAlignment="1">
      <alignment horizontal="center" vertical="center"/>
    </xf>
    <xf numFmtId="0" fontId="21" fillId="0" borderId="10" xfId="268" applyFont="1" applyFill="1" applyBorder="1" applyAlignment="1">
      <alignment horizontal="left" wrapText="1"/>
    </xf>
    <xf numFmtId="3" fontId="21" fillId="0" borderId="12" xfId="202" applyNumberFormat="1" applyFont="1" applyFill="1" applyBorder="1" applyAlignment="1">
      <alignment horizontal="center" vertical="center"/>
    </xf>
    <xf numFmtId="3" fontId="59" fillId="0" borderId="10" xfId="329" applyNumberFormat="1" applyFont="1" applyFill="1" applyBorder="1" applyAlignment="1">
      <alignment horizontal="center" vertical="center"/>
    </xf>
    <xf numFmtId="3" fontId="21" fillId="0" borderId="27" xfId="202" applyNumberFormat="1" applyFont="1" applyFill="1" applyBorder="1" applyAlignment="1">
      <alignment horizontal="center" vertical="center"/>
    </xf>
    <xf numFmtId="3" fontId="21" fillId="0" borderId="10" xfId="320" applyNumberFormat="1" applyFont="1" applyFill="1" applyBorder="1" applyAlignment="1">
      <alignment horizontal="center" vertical="center" wrapText="1"/>
    </xf>
    <xf numFmtId="0" fontId="20" fillId="0" borderId="10" xfId="202" applyFont="1" applyFill="1" applyBorder="1" applyAlignment="1">
      <alignment horizontal="center" vertical="top"/>
    </xf>
    <xf numFmtId="0" fontId="20" fillId="0" borderId="10" xfId="202" applyFont="1" applyFill="1" applyBorder="1" applyAlignment="1">
      <alignment horizontal="left" vertical="top" wrapText="1"/>
    </xf>
    <xf numFmtId="0" fontId="20" fillId="0" borderId="10" xfId="202" applyFont="1" applyFill="1" applyBorder="1" applyAlignment="1">
      <alignment horizontal="center" vertical="center" wrapText="1"/>
    </xf>
    <xf numFmtId="3" fontId="20" fillId="0" borderId="10" xfId="451" applyNumberFormat="1" applyFont="1" applyFill="1" applyBorder="1" applyAlignment="1">
      <alignment horizontal="center" vertical="center"/>
    </xf>
    <xf numFmtId="0" fontId="59" fillId="0" borderId="0" xfId="0" applyFont="1" applyFill="1" applyAlignment="1">
      <alignment horizontal="center"/>
    </xf>
    <xf numFmtId="3" fontId="20" fillId="0" borderId="10" xfId="202" applyNumberFormat="1" applyFont="1" applyFill="1" applyBorder="1" applyAlignment="1">
      <alignment horizontal="center" vertical="center"/>
    </xf>
    <xf numFmtId="0" fontId="20" fillId="0" borderId="10" xfId="202" applyFont="1" applyFill="1" applyBorder="1" applyAlignment="1">
      <alignment horizontal="left" vertical="top"/>
    </xf>
    <xf numFmtId="0" fontId="59" fillId="0" borderId="0" xfId="0" applyFont="1" applyFill="1" applyAlignment="1">
      <alignment horizontal="center" vertical="center"/>
    </xf>
    <xf numFmtId="0" fontId="21" fillId="0" borderId="10" xfId="202" applyFont="1" applyFill="1" applyBorder="1" applyAlignment="1">
      <alignment horizontal="left" vertical="center" wrapText="1"/>
    </xf>
    <xf numFmtId="0" fontId="20" fillId="0" borderId="26" xfId="202" applyFont="1" applyFill="1" applyBorder="1" applyAlignment="1">
      <alignment horizontal="center"/>
    </xf>
    <xf numFmtId="0" fontId="21" fillId="0" borderId="34" xfId="202" applyFont="1" applyFill="1" applyBorder="1" applyAlignment="1">
      <alignment horizontal="center" vertical="center" wrapText="1"/>
    </xf>
    <xf numFmtId="0" fontId="20" fillId="0" borderId="26" xfId="202" applyFont="1" applyFill="1" applyBorder="1" applyAlignment="1">
      <alignment horizontal="center" vertical="top"/>
    </xf>
    <xf numFmtId="0" fontId="20" fillId="0" borderId="15" xfId="202" applyFont="1" applyFill="1" applyBorder="1" applyAlignment="1">
      <alignment horizontal="center" vertical="top"/>
    </xf>
    <xf numFmtId="0" fontId="20" fillId="0" borderId="16" xfId="202" applyFont="1" applyFill="1" applyBorder="1" applyAlignment="1">
      <alignment horizontal="left" vertical="top"/>
    </xf>
    <xf numFmtId="0" fontId="20" fillId="0" borderId="16" xfId="202" applyFont="1" applyFill="1" applyBorder="1" applyAlignment="1">
      <alignment horizontal="center" vertical="top"/>
    </xf>
    <xf numFmtId="3" fontId="20" fillId="0" borderId="16" xfId="451" applyNumberFormat="1" applyFont="1" applyFill="1" applyBorder="1" applyAlignment="1">
      <alignment horizontal="center" vertical="center"/>
    </xf>
    <xf numFmtId="3" fontId="20" fillId="0" borderId="35" xfId="451" applyNumberFormat="1" applyFont="1" applyFill="1" applyBorder="1" applyAlignment="1">
      <alignment horizontal="center" vertical="center"/>
    </xf>
    <xf numFmtId="0" fontId="21" fillId="0" borderId="26" xfId="202" applyFont="1" applyFill="1" applyBorder="1" applyAlignment="1">
      <alignment horizontal="center" vertical="center" wrapText="1"/>
    </xf>
    <xf numFmtId="0" fontId="21" fillId="0" borderId="36" xfId="202" applyFont="1" applyFill="1" applyBorder="1" applyAlignment="1">
      <alignment horizontal="center" vertical="center" wrapText="1"/>
    </xf>
    <xf numFmtId="3" fontId="20" fillId="0" borderId="15" xfId="451" applyNumberFormat="1" applyFont="1" applyFill="1" applyBorder="1" applyAlignment="1">
      <alignment horizontal="center" vertical="center"/>
    </xf>
    <xf numFmtId="0" fontId="20" fillId="0" borderId="23" xfId="202" applyFont="1" applyFill="1" applyBorder="1" applyAlignment="1">
      <alignment horizontal="center"/>
    </xf>
    <xf numFmtId="0" fontId="21" fillId="0" borderId="24" xfId="202" applyFont="1" applyFill="1" applyBorder="1" applyAlignment="1">
      <alignment horizontal="left" vertical="center" wrapText="1"/>
    </xf>
    <xf numFmtId="0" fontId="21" fillId="0" borderId="24" xfId="202" applyFont="1" applyFill="1" applyBorder="1" applyAlignment="1">
      <alignment horizontal="center" vertical="center"/>
    </xf>
    <xf numFmtId="0" fontId="21" fillId="0" borderId="37" xfId="202" applyFont="1" applyFill="1" applyBorder="1" applyAlignment="1">
      <alignment horizontal="center" vertical="center" wrapText="1"/>
    </xf>
    <xf numFmtId="0" fontId="21" fillId="0" borderId="23" xfId="202" applyFont="1" applyFill="1" applyBorder="1" applyAlignment="1">
      <alignment horizontal="center" vertical="center" wrapText="1"/>
    </xf>
    <xf numFmtId="0" fontId="20" fillId="0" borderId="23" xfId="202" applyFont="1" applyFill="1" applyBorder="1" applyAlignment="1">
      <alignment horizontal="center" vertical="top"/>
    </xf>
    <xf numFmtId="0" fontId="20" fillId="0" borderId="24" xfId="202" applyFont="1" applyFill="1" applyBorder="1" applyAlignment="1">
      <alignment horizontal="center" vertical="top"/>
    </xf>
    <xf numFmtId="1" fontId="21" fillId="0" borderId="32" xfId="202" applyNumberFormat="1" applyFont="1" applyFill="1" applyBorder="1" applyAlignment="1">
      <alignment horizontal="center" vertical="center" wrapText="1"/>
    </xf>
    <xf numFmtId="1" fontId="21" fillId="0" borderId="33" xfId="202" applyNumberFormat="1" applyFont="1" applyFill="1" applyBorder="1" applyAlignment="1">
      <alignment horizontal="center" vertical="center" wrapText="1"/>
    </xf>
    <xf numFmtId="1" fontId="21" fillId="0" borderId="38" xfId="202" applyNumberFormat="1" applyFont="1" applyFill="1" applyBorder="1" applyAlignment="1">
      <alignment horizontal="center" vertical="center" wrapText="1"/>
    </xf>
    <xf numFmtId="0" fontId="37" fillId="0" borderId="13" xfId="202" applyFont="1" applyFill="1" applyBorder="1" applyAlignment="1">
      <alignment horizontal="center" vertical="center" wrapText="1"/>
    </xf>
    <xf numFmtId="0" fontId="37" fillId="0" borderId="39" xfId="202" applyFont="1" applyFill="1" applyBorder="1" applyAlignment="1">
      <alignment horizontal="center" vertical="center" wrapText="1"/>
    </xf>
    <xf numFmtId="0" fontId="37" fillId="0" borderId="40" xfId="202" applyFont="1" applyFill="1" applyBorder="1" applyAlignment="1">
      <alignment horizontal="center" vertical="center" wrapText="1"/>
    </xf>
    <xf numFmtId="0" fontId="37" fillId="0" borderId="0" xfId="0" applyFont="1" applyFill="1"/>
    <xf numFmtId="3" fontId="21" fillId="0" borderId="36" xfId="451" applyNumberFormat="1" applyFont="1" applyFill="1" applyBorder="1" applyAlignment="1">
      <alignment horizontal="center" vertical="center"/>
    </xf>
    <xf numFmtId="3" fontId="21" fillId="0" borderId="26" xfId="451" applyNumberFormat="1" applyFont="1" applyFill="1" applyBorder="1" applyAlignment="1">
      <alignment horizontal="center" vertical="center"/>
    </xf>
    <xf numFmtId="3" fontId="21" fillId="0" borderId="24" xfId="451" applyNumberFormat="1" applyFont="1" applyFill="1" applyBorder="1" applyAlignment="1">
      <alignment horizontal="center" vertical="center"/>
    </xf>
    <xf numFmtId="3" fontId="21" fillId="0" borderId="37" xfId="451" applyNumberFormat="1" applyFont="1" applyFill="1" applyBorder="1" applyAlignment="1">
      <alignment horizontal="center" vertical="center"/>
    </xf>
    <xf numFmtId="3" fontId="21" fillId="0" borderId="23" xfId="451" applyNumberFormat="1" applyFont="1" applyFill="1" applyBorder="1" applyAlignment="1">
      <alignment horizontal="center" vertical="center"/>
    </xf>
    <xf numFmtId="176" fontId="21" fillId="0" borderId="27" xfId="451" applyNumberFormat="1" applyFont="1" applyFill="1" applyBorder="1" applyAlignment="1">
      <alignment horizontal="center" vertical="center"/>
    </xf>
    <xf numFmtId="176" fontId="21" fillId="0" borderId="10" xfId="451" applyNumberFormat="1" applyFont="1" applyFill="1" applyBorder="1" applyAlignment="1">
      <alignment horizontal="center" vertical="center"/>
    </xf>
    <xf numFmtId="176" fontId="21" fillId="0" borderId="36" xfId="451" applyNumberFormat="1" applyFont="1" applyFill="1" applyBorder="1" applyAlignment="1">
      <alignment horizontal="center" vertical="center"/>
    </xf>
    <xf numFmtId="176" fontId="21" fillId="0" borderId="26" xfId="451" applyNumberFormat="1" applyFont="1" applyFill="1" applyBorder="1" applyAlignment="1">
      <alignment horizontal="center" vertical="center"/>
    </xf>
    <xf numFmtId="176" fontId="21" fillId="0" borderId="41" xfId="451" applyNumberFormat="1" applyFont="1" applyFill="1" applyBorder="1" applyAlignment="1">
      <alignment horizontal="center" vertical="center"/>
    </xf>
    <xf numFmtId="0" fontId="21" fillId="0" borderId="41" xfId="202" applyFont="1" applyFill="1" applyBorder="1" applyAlignment="1">
      <alignment horizontal="center" vertical="center"/>
    </xf>
    <xf numFmtId="0" fontId="21" fillId="0" borderId="41" xfId="202" applyFont="1" applyFill="1" applyBorder="1" applyAlignment="1">
      <alignment horizontal="center" vertical="center" wrapText="1"/>
    </xf>
    <xf numFmtId="4" fontId="21" fillId="0" borderId="24" xfId="451" applyNumberFormat="1" applyFont="1" applyFill="1" applyBorder="1" applyAlignment="1">
      <alignment horizontal="center" vertical="center"/>
    </xf>
    <xf numFmtId="4" fontId="21" fillId="0" borderId="10" xfId="451" applyNumberFormat="1" applyFont="1" applyFill="1" applyBorder="1" applyAlignment="1">
      <alignment horizontal="center" vertical="center"/>
    </xf>
    <xf numFmtId="166" fontId="21" fillId="0" borderId="10" xfId="451" applyNumberFormat="1" applyFont="1" applyFill="1" applyBorder="1" applyAlignment="1">
      <alignment horizontal="center" vertical="center"/>
    </xf>
    <xf numFmtId="168" fontId="21" fillId="0" borderId="24" xfId="451" applyNumberFormat="1" applyFont="1" applyFill="1" applyBorder="1" applyAlignment="1">
      <alignment horizontal="center" vertical="center"/>
    </xf>
    <xf numFmtId="168" fontId="21" fillId="0" borderId="10" xfId="451" applyNumberFormat="1" applyFont="1" applyFill="1" applyBorder="1" applyAlignment="1">
      <alignment horizontal="center" vertical="center"/>
    </xf>
    <xf numFmtId="177" fontId="21" fillId="0" borderId="24" xfId="451" applyNumberFormat="1" applyFont="1" applyFill="1" applyBorder="1" applyAlignment="1">
      <alignment horizontal="center" vertical="center"/>
    </xf>
    <xf numFmtId="177" fontId="21" fillId="0" borderId="10" xfId="451" applyNumberFormat="1" applyFont="1" applyFill="1" applyBorder="1" applyAlignment="1">
      <alignment horizontal="center" vertical="center"/>
    </xf>
    <xf numFmtId="166" fontId="21" fillId="0" borderId="27" xfId="451" applyNumberFormat="1" applyFont="1" applyFill="1" applyBorder="1" applyAlignment="1">
      <alignment horizontal="center" vertical="center"/>
    </xf>
    <xf numFmtId="168" fontId="21" fillId="0" borderId="27" xfId="451" applyNumberFormat="1" applyFont="1" applyFill="1" applyBorder="1" applyAlignment="1">
      <alignment horizontal="center" vertical="center"/>
    </xf>
    <xf numFmtId="0" fontId="38" fillId="0" borderId="0" xfId="0" applyFont="1" applyFill="1" applyBorder="1"/>
    <xf numFmtId="166" fontId="21" fillId="0" borderId="41" xfId="451" applyNumberFormat="1" applyFont="1" applyFill="1" applyBorder="1" applyAlignment="1">
      <alignment horizontal="center" vertical="center"/>
    </xf>
    <xf numFmtId="0" fontId="37" fillId="0" borderId="42" xfId="202" applyFont="1" applyFill="1" applyBorder="1" applyAlignment="1">
      <alignment horizontal="center" vertical="center" wrapText="1"/>
    </xf>
    <xf numFmtId="0" fontId="21" fillId="0" borderId="25" xfId="202" applyFont="1" applyFill="1" applyBorder="1" applyAlignment="1">
      <alignment horizontal="center" vertical="center" wrapText="1"/>
    </xf>
    <xf numFmtId="3" fontId="21" fillId="0" borderId="14" xfId="451" applyNumberFormat="1" applyFont="1" applyFill="1" applyBorder="1" applyAlignment="1">
      <alignment horizontal="center" vertical="center"/>
    </xf>
    <xf numFmtId="168" fontId="21" fillId="0" borderId="14" xfId="451" applyNumberFormat="1" applyFont="1" applyFill="1" applyBorder="1" applyAlignment="1">
      <alignment horizontal="center" vertical="center"/>
    </xf>
    <xf numFmtId="176" fontId="21" fillId="0" borderId="25" xfId="451" applyNumberFormat="1" applyFont="1" applyFill="1" applyBorder="1" applyAlignment="1">
      <alignment horizontal="center" vertical="center"/>
    </xf>
    <xf numFmtId="176" fontId="21" fillId="0" borderId="29" xfId="451" applyNumberFormat="1" applyFont="1" applyFill="1" applyBorder="1" applyAlignment="1">
      <alignment horizontal="center" vertical="center"/>
    </xf>
    <xf numFmtId="176" fontId="21" fillId="0" borderId="14" xfId="451" applyNumberFormat="1" applyFont="1" applyFill="1" applyBorder="1" applyAlignment="1">
      <alignment horizontal="center" vertical="center"/>
    </xf>
    <xf numFmtId="1" fontId="21" fillId="0" borderId="0" xfId="0" applyNumberFormat="1" applyFont="1" applyFill="1" applyAlignment="1">
      <alignment vertical="top"/>
    </xf>
    <xf numFmtId="172" fontId="21" fillId="0" borderId="0" xfId="0" applyNumberFormat="1" applyFont="1" applyFill="1" applyAlignment="1">
      <alignment vertical="top"/>
    </xf>
    <xf numFmtId="3" fontId="21" fillId="0" borderId="10" xfId="268" applyNumberFormat="1" applyFont="1" applyFill="1" applyBorder="1" applyAlignment="1">
      <alignment horizontal="left" vertical="top" wrapText="1"/>
    </xf>
    <xf numFmtId="0" fontId="21" fillId="0" borderId="10" xfId="268" applyFont="1" applyFill="1" applyBorder="1" applyAlignment="1">
      <alignment vertical="top" wrapText="1"/>
    </xf>
    <xf numFmtId="0" fontId="20" fillId="0" borderId="10" xfId="268" applyFont="1" applyFill="1" applyBorder="1" applyAlignment="1">
      <alignment horizontal="left" vertical="top" wrapText="1"/>
    </xf>
    <xf numFmtId="3" fontId="20" fillId="0" borderId="14" xfId="451" applyNumberFormat="1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/>
    </xf>
    <xf numFmtId="3" fontId="55" fillId="0" borderId="0" xfId="202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right" wrapText="1"/>
    </xf>
    <xf numFmtId="3" fontId="20" fillId="0" borderId="10" xfId="0" applyNumberFormat="1" applyFont="1" applyFill="1" applyBorder="1"/>
    <xf numFmtId="166" fontId="21" fillId="0" borderId="24" xfId="451" applyNumberFormat="1" applyFont="1" applyFill="1" applyBorder="1" applyAlignment="1">
      <alignment horizontal="center" vertical="center"/>
    </xf>
    <xf numFmtId="3" fontId="20" fillId="0" borderId="0" xfId="451" applyNumberFormat="1" applyFont="1" applyFill="1" applyBorder="1" applyAlignment="1">
      <alignment horizontal="center" vertical="center"/>
    </xf>
    <xf numFmtId="0" fontId="25" fillId="0" borderId="27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3" fontId="21" fillId="0" borderId="10" xfId="268" applyNumberFormat="1" applyFont="1" applyFill="1" applyBorder="1"/>
    <xf numFmtId="0" fontId="24" fillId="0" borderId="10" xfId="0" applyFont="1" applyFill="1" applyBorder="1" applyAlignment="1">
      <alignment horizontal="center" vertical="center"/>
    </xf>
    <xf numFmtId="3" fontId="20" fillId="0" borderId="0" xfId="202" applyNumberFormat="1" applyFont="1" applyFill="1" applyBorder="1" applyAlignment="1">
      <alignment horizontal="center" vertical="center"/>
    </xf>
    <xf numFmtId="3" fontId="21" fillId="0" borderId="45" xfId="202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wrapText="1"/>
    </xf>
    <xf numFmtId="0" fontId="21" fillId="0" borderId="10" xfId="268" applyFont="1" applyFill="1" applyBorder="1" applyAlignment="1">
      <alignment horizontal="left" vertical="top" wrapText="1"/>
    </xf>
    <xf numFmtId="0" fontId="21" fillId="0" borderId="0" xfId="268" applyFont="1" applyFill="1"/>
    <xf numFmtId="0" fontId="21" fillId="0" borderId="0" xfId="268" applyFont="1" applyFill="1" applyAlignment="1">
      <alignment horizontal="center" vertical="center"/>
    </xf>
    <xf numFmtId="0" fontId="21" fillId="0" borderId="0" xfId="268" applyFont="1" applyFill="1" applyAlignment="1">
      <alignment horizontal="left"/>
    </xf>
    <xf numFmtId="3" fontId="21" fillId="0" borderId="10" xfId="268" applyNumberFormat="1" applyFont="1" applyFill="1" applyBorder="1" applyAlignment="1">
      <alignment horizontal="center" vertical="center" textRotation="90" wrapText="1"/>
    </xf>
    <xf numFmtId="3" fontId="21" fillId="0" borderId="27" xfId="268" applyNumberFormat="1" applyFont="1" applyFill="1" applyBorder="1" applyAlignment="1">
      <alignment horizontal="center" vertical="center" textRotation="90" wrapText="1"/>
    </xf>
    <xf numFmtId="3" fontId="21" fillId="0" borderId="10" xfId="268" applyNumberFormat="1" applyFont="1" applyFill="1" applyBorder="1" applyAlignment="1">
      <alignment horizontal="center" vertical="center" wrapText="1"/>
    </xf>
    <xf numFmtId="3" fontId="21" fillId="0" borderId="10" xfId="268" applyNumberFormat="1" applyFont="1" applyFill="1" applyBorder="1" applyAlignment="1">
      <alignment horizontal="center" vertical="center"/>
    </xf>
    <xf numFmtId="0" fontId="21" fillId="0" borderId="0" xfId="268" applyFont="1" applyFill="1" applyAlignment="1">
      <alignment wrapText="1"/>
    </xf>
    <xf numFmtId="0" fontId="21" fillId="0" borderId="10" xfId="268" applyFont="1" applyFill="1" applyBorder="1" applyAlignment="1">
      <alignment horizontal="center" vertical="top" wrapText="1"/>
    </xf>
    <xf numFmtId="3" fontId="20" fillId="0" borderId="10" xfId="268" applyNumberFormat="1" applyFont="1" applyFill="1" applyBorder="1" applyAlignment="1">
      <alignment horizontal="center" vertical="center" wrapText="1"/>
    </xf>
    <xf numFmtId="0" fontId="21" fillId="0" borderId="10" xfId="268" applyFont="1" applyFill="1" applyBorder="1"/>
    <xf numFmtId="0" fontId="20" fillId="0" borderId="10" xfId="268" applyFont="1" applyFill="1" applyBorder="1"/>
    <xf numFmtId="3" fontId="20" fillId="0" borderId="10" xfId="268" applyNumberFormat="1" applyFont="1" applyFill="1" applyBorder="1" applyAlignment="1">
      <alignment horizontal="center" vertical="center"/>
    </xf>
    <xf numFmtId="3" fontId="21" fillId="0" borderId="27" xfId="268" applyNumberFormat="1" applyFont="1" applyFill="1" applyBorder="1" applyAlignment="1">
      <alignment horizontal="center" vertical="center" wrapText="1"/>
    </xf>
    <xf numFmtId="3" fontId="21" fillId="0" borderId="0" xfId="202" applyNumberFormat="1" applyFont="1" applyFill="1" applyBorder="1" applyAlignment="1">
      <alignment horizontal="center" vertical="center"/>
    </xf>
    <xf numFmtId="170" fontId="21" fillId="0" borderId="10" xfId="202" applyNumberFormat="1" applyFont="1" applyFill="1" applyBorder="1" applyAlignment="1">
      <alignment horizontal="center" vertical="center" wrapText="1"/>
    </xf>
    <xf numFmtId="169" fontId="21" fillId="0" borderId="10" xfId="202" applyNumberFormat="1" applyFont="1" applyFill="1" applyBorder="1" applyAlignment="1">
      <alignment horizontal="center" vertical="center"/>
    </xf>
    <xf numFmtId="0" fontId="21" fillId="0" borderId="26" xfId="202" applyFont="1" applyFill="1" applyBorder="1" applyAlignment="1">
      <alignment horizontal="center" vertical="top"/>
    </xf>
    <xf numFmtId="3" fontId="20" fillId="0" borderId="14" xfId="202" applyNumberFormat="1" applyFont="1" applyFill="1" applyBorder="1" applyAlignment="1">
      <alignment horizontal="center" vertical="center"/>
    </xf>
    <xf numFmtId="3" fontId="20" fillId="0" borderId="36" xfId="202" applyNumberFormat="1" applyFont="1" applyFill="1" applyBorder="1" applyAlignment="1">
      <alignment horizontal="center" vertical="center"/>
    </xf>
    <xf numFmtId="3" fontId="21" fillId="0" borderId="26" xfId="202" applyNumberFormat="1" applyFont="1" applyFill="1" applyBorder="1" applyAlignment="1">
      <alignment horizontal="center" vertical="center"/>
    </xf>
    <xf numFmtId="3" fontId="21" fillId="0" borderId="36" xfId="202" applyNumberFormat="1" applyFont="1" applyFill="1" applyBorder="1" applyAlignment="1">
      <alignment horizontal="center" vertical="center"/>
    </xf>
    <xf numFmtId="3" fontId="21" fillId="0" borderId="14" xfId="202" applyNumberFormat="1" applyFont="1" applyFill="1" applyBorder="1" applyAlignment="1">
      <alignment horizontal="center" vertical="center"/>
    </xf>
    <xf numFmtId="170" fontId="21" fillId="0" borderId="10" xfId="202" applyNumberFormat="1" applyFont="1" applyFill="1" applyBorder="1" applyAlignment="1">
      <alignment horizontal="center" vertical="center"/>
    </xf>
    <xf numFmtId="3" fontId="20" fillId="0" borderId="36" xfId="451" applyNumberFormat="1" applyFont="1" applyFill="1" applyBorder="1" applyAlignment="1">
      <alignment horizontal="center" vertical="center"/>
    </xf>
    <xf numFmtId="169" fontId="21" fillId="0" borderId="27" xfId="202" applyNumberFormat="1" applyFont="1" applyFill="1" applyBorder="1" applyAlignment="1">
      <alignment horizontal="center" vertical="center" wrapText="1"/>
    </xf>
    <xf numFmtId="0" fontId="21" fillId="0" borderId="27" xfId="202" applyFont="1" applyFill="1" applyBorder="1" applyAlignment="1">
      <alignment vertical="top"/>
    </xf>
    <xf numFmtId="0" fontId="22" fillId="0" borderId="0" xfId="0" applyFont="1" applyFill="1"/>
    <xf numFmtId="3" fontId="21" fillId="0" borderId="0" xfId="0" applyNumberFormat="1" applyFont="1" applyFill="1" applyAlignment="1">
      <alignment horizontal="center"/>
    </xf>
    <xf numFmtId="0" fontId="60" fillId="0" borderId="10" xfId="0" applyFont="1" applyFill="1" applyBorder="1" applyAlignment="1">
      <alignment horizontal="left" vertical="center" wrapText="1"/>
    </xf>
    <xf numFmtId="3" fontId="20" fillId="0" borderId="0" xfId="0" applyNumberFormat="1" applyFont="1" applyFill="1" applyAlignment="1">
      <alignment horizontal="center" vertical="center"/>
    </xf>
    <xf numFmtId="3" fontId="20" fillId="0" borderId="0" xfId="0" applyNumberFormat="1" applyFont="1" applyFill="1" applyBorder="1" applyAlignment="1">
      <alignment horizontal="center" vertical="center"/>
    </xf>
    <xf numFmtId="0" fontId="21" fillId="0" borderId="14" xfId="202" applyFont="1" applyFill="1" applyBorder="1" applyAlignment="1">
      <alignment vertical="center"/>
    </xf>
    <xf numFmtId="0" fontId="21" fillId="0" borderId="11" xfId="202" applyFont="1" applyFill="1" applyBorder="1" applyAlignment="1">
      <alignment vertical="center"/>
    </xf>
    <xf numFmtId="0" fontId="61" fillId="0" borderId="10" xfId="0" applyFont="1" applyBorder="1"/>
    <xf numFmtId="0" fontId="42" fillId="0" borderId="0" xfId="0" applyFont="1"/>
    <xf numFmtId="0" fontId="61" fillId="0" borderId="10" xfId="0" applyFont="1" applyBorder="1" applyAlignment="1">
      <alignment horizontal="center"/>
    </xf>
    <xf numFmtId="0" fontId="61" fillId="0" borderId="10" xfId="0" applyFont="1" applyBorder="1" applyAlignment="1">
      <alignment horizontal="center" vertical="top" wrapText="1"/>
    </xf>
    <xf numFmtId="0" fontId="61" fillId="0" borderId="0" xfId="0" applyFont="1" applyAlignment="1">
      <alignment horizontal="center" vertical="top" wrapText="1"/>
    </xf>
    <xf numFmtId="0" fontId="61" fillId="0" borderId="10" xfId="0" applyFont="1" applyBorder="1" applyAlignment="1">
      <alignment horizontal="left" vertical="center" wrapText="1"/>
    </xf>
    <xf numFmtId="0" fontId="61" fillId="0" borderId="10" xfId="0" applyFont="1" applyBorder="1" applyAlignment="1">
      <alignment horizontal="center" vertical="center"/>
    </xf>
    <xf numFmtId="0" fontId="34" fillId="0" borderId="10" xfId="202" applyFont="1" applyFill="1" applyBorder="1" applyAlignment="1">
      <alignment horizontal="right" vertical="top" wrapText="1"/>
    </xf>
    <xf numFmtId="0" fontId="62" fillId="0" borderId="10" xfId="0" applyFont="1" applyBorder="1" applyAlignment="1">
      <alignment horizontal="center" vertical="center"/>
    </xf>
    <xf numFmtId="0" fontId="27" fillId="0" borderId="10" xfId="202" applyFont="1" applyFill="1" applyBorder="1" applyAlignment="1">
      <alignment horizontal="right" vertical="top" wrapText="1"/>
    </xf>
    <xf numFmtId="0" fontId="34" fillId="0" borderId="10" xfId="202" applyFont="1" applyFill="1" applyBorder="1" applyAlignment="1">
      <alignment horizontal="right" vertical="top"/>
    </xf>
    <xf numFmtId="0" fontId="61" fillId="0" borderId="10" xfId="0" applyFont="1" applyBorder="1" applyAlignment="1">
      <alignment horizontal="center" vertical="top"/>
    </xf>
    <xf numFmtId="1" fontId="59" fillId="0" borderId="10" xfId="0" applyNumberFormat="1" applyFont="1" applyFill="1" applyBorder="1" applyAlignment="1">
      <alignment horizontal="center" vertical="center" shrinkToFit="1"/>
    </xf>
    <xf numFmtId="1" fontId="36" fillId="0" borderId="10" xfId="0" applyNumberFormat="1" applyFont="1" applyFill="1" applyBorder="1" applyAlignment="1">
      <alignment horizontal="center" vertical="center" shrinkToFit="1"/>
    </xf>
    <xf numFmtId="0" fontId="20" fillId="0" borderId="27" xfId="0" applyFont="1" applyFill="1" applyBorder="1" applyAlignment="1">
      <alignment horizontal="center" vertical="top"/>
    </xf>
    <xf numFmtId="0" fontId="20" fillId="0" borderId="27" xfId="0" applyFont="1" applyFill="1" applyBorder="1" applyAlignment="1">
      <alignment horizontal="left" vertical="top" wrapText="1"/>
    </xf>
    <xf numFmtId="0" fontId="20" fillId="0" borderId="27" xfId="0" applyFont="1" applyFill="1" applyBorder="1" applyAlignment="1">
      <alignment horizontal="center" vertical="center" wrapText="1"/>
    </xf>
    <xf numFmtId="3" fontId="55" fillId="0" borderId="0" xfId="0" applyNumberFormat="1" applyFont="1" applyFill="1" applyBorder="1" applyAlignment="1">
      <alignment horizontal="center"/>
    </xf>
    <xf numFmtId="3" fontId="59" fillId="0" borderId="10" xfId="202" applyNumberFormat="1" applyFont="1" applyFill="1" applyBorder="1" applyAlignment="1">
      <alignment horizontal="center" vertical="center"/>
    </xf>
    <xf numFmtId="0" fontId="21" fillId="0" borderId="0" xfId="202" applyFont="1" applyFill="1" applyAlignment="1"/>
    <xf numFmtId="0" fontId="27" fillId="0" borderId="0" xfId="202" applyFont="1" applyFill="1" applyAlignment="1"/>
    <xf numFmtId="0" fontId="27" fillId="0" borderId="0" xfId="202" applyFont="1" applyFill="1" applyBorder="1" applyAlignment="1"/>
    <xf numFmtId="0" fontId="61" fillId="0" borderId="0" xfId="0" applyFont="1"/>
    <xf numFmtId="0" fontId="42" fillId="0" borderId="10" xfId="0" applyFont="1" applyBorder="1"/>
    <xf numFmtId="0" fontId="27" fillId="0" borderId="26" xfId="202" applyFont="1" applyFill="1" applyBorder="1" applyAlignment="1">
      <alignment horizontal="left" vertical="top" wrapText="1"/>
    </xf>
    <xf numFmtId="0" fontId="61" fillId="27" borderId="10" xfId="0" applyFont="1" applyFill="1" applyBorder="1" applyAlignment="1">
      <alignment horizontal="center" vertical="center"/>
    </xf>
    <xf numFmtId="3" fontId="27" fillId="0" borderId="27" xfId="202" applyNumberFormat="1" applyFont="1" applyFill="1" applyBorder="1" applyAlignment="1">
      <alignment horizontal="center" vertical="center"/>
    </xf>
    <xf numFmtId="3" fontId="27" fillId="0" borderId="10" xfId="202" applyNumberFormat="1" applyFont="1" applyFill="1" applyBorder="1" applyAlignment="1">
      <alignment horizontal="center" vertical="center"/>
    </xf>
    <xf numFmtId="0" fontId="63" fillId="0" borderId="10" xfId="0" applyFont="1" applyFill="1" applyBorder="1" applyAlignment="1">
      <alignment horizontal="center" vertical="center"/>
    </xf>
    <xf numFmtId="3" fontId="27" fillId="0" borderId="10" xfId="203" applyNumberFormat="1" applyFont="1" applyFill="1" applyBorder="1" applyAlignment="1">
      <alignment horizontal="center" vertical="center"/>
    </xf>
    <xf numFmtId="3" fontId="64" fillId="0" borderId="10" xfId="202" applyNumberFormat="1" applyFont="1" applyFill="1" applyBorder="1" applyAlignment="1">
      <alignment horizontal="center" vertical="center"/>
    </xf>
    <xf numFmtId="0" fontId="63" fillId="0" borderId="26" xfId="0" applyFont="1" applyFill="1" applyBorder="1" applyAlignment="1">
      <alignment horizontal="left" vertical="center" wrapText="1"/>
    </xf>
    <xf numFmtId="0" fontId="27" fillId="0" borderId="26" xfId="268" applyFont="1" applyFill="1" applyBorder="1" applyAlignment="1">
      <alignment vertical="top" wrapText="1"/>
    </xf>
    <xf numFmtId="3" fontId="42" fillId="0" borderId="10" xfId="0" applyNumberFormat="1" applyFont="1" applyBorder="1"/>
    <xf numFmtId="0" fontId="34" fillId="0" borderId="15" xfId="202" applyFont="1" applyFill="1" applyBorder="1" applyAlignment="1">
      <alignment horizontal="left" vertical="top"/>
    </xf>
    <xf numFmtId="0" fontId="61" fillId="0" borderId="16" xfId="0" applyFont="1" applyBorder="1" applyAlignment="1">
      <alignment horizontal="center" vertical="center"/>
    </xf>
    <xf numFmtId="0" fontId="61" fillId="27" borderId="16" xfId="0" applyFont="1" applyFill="1" applyBorder="1" applyAlignment="1">
      <alignment horizontal="center" vertical="center"/>
    </xf>
    <xf numFmtId="0" fontId="61" fillId="25" borderId="10" xfId="324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28" xfId="202" applyFont="1" applyFill="1" applyBorder="1" applyAlignment="1">
      <alignment horizontal="left" vertical="top" wrapText="1"/>
    </xf>
    <xf numFmtId="0" fontId="61" fillId="27" borderId="27" xfId="0" applyFont="1" applyFill="1" applyBorder="1" applyAlignment="1">
      <alignment horizontal="center" vertical="center"/>
    </xf>
    <xf numFmtId="0" fontId="42" fillId="0" borderId="27" xfId="0" applyFont="1" applyBorder="1"/>
    <xf numFmtId="3" fontId="42" fillId="0" borderId="27" xfId="0" applyNumberFormat="1" applyFont="1" applyBorder="1"/>
    <xf numFmtId="0" fontId="61" fillId="0" borderId="10" xfId="0" applyFont="1" applyFill="1" applyBorder="1" applyAlignment="1">
      <alignment horizontal="center" vertical="center"/>
    </xf>
    <xf numFmtId="3" fontId="61" fillId="0" borderId="10" xfId="0" applyNumberFormat="1" applyFont="1" applyFill="1" applyBorder="1" applyAlignment="1">
      <alignment horizontal="center" vertical="center"/>
    </xf>
    <xf numFmtId="0" fontId="63" fillId="0" borderId="10" xfId="134" applyFont="1" applyFill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/>
    </xf>
    <xf numFmtId="0" fontId="40" fillId="0" borderId="0" xfId="0" applyFont="1" applyFill="1" applyBorder="1"/>
    <xf numFmtId="1" fontId="40" fillId="0" borderId="0" xfId="0" applyNumberFormat="1" applyFont="1" applyFill="1" applyBorder="1"/>
    <xf numFmtId="0" fontId="22" fillId="0" borderId="10" xfId="0" applyFont="1" applyFill="1" applyBorder="1" applyAlignment="1">
      <alignment horizontal="center" vertical="top"/>
    </xf>
    <xf numFmtId="0" fontId="65" fillId="0" borderId="0" xfId="0" applyFont="1" applyAlignment="1">
      <alignment vertical="top"/>
    </xf>
    <xf numFmtId="0" fontId="33" fillId="25" borderId="10" xfId="0" applyFont="1" applyFill="1" applyBorder="1" applyAlignment="1">
      <alignment horizontal="center" vertical="center" wrapText="1"/>
    </xf>
    <xf numFmtId="4" fontId="33" fillId="25" borderId="10" xfId="135" applyNumberFormat="1" applyFont="1" applyFill="1" applyBorder="1" applyAlignment="1">
      <alignment horizontal="center" vertical="center" wrapText="1"/>
    </xf>
    <xf numFmtId="1" fontId="33" fillId="0" borderId="10" xfId="368" applyNumberFormat="1" applyFont="1" applyFill="1" applyBorder="1" applyAlignment="1">
      <alignment horizontal="center" vertical="center" wrapText="1"/>
    </xf>
    <xf numFmtId="4" fontId="33" fillId="0" borderId="10" xfId="0" applyNumberFormat="1" applyFont="1" applyBorder="1" applyAlignment="1">
      <alignment horizontal="center" vertical="center" wrapText="1"/>
    </xf>
    <xf numFmtId="3" fontId="33" fillId="25" borderId="10" xfId="0" applyNumberFormat="1" applyFont="1" applyFill="1" applyBorder="1" applyAlignment="1">
      <alignment horizontal="center" vertical="center" wrapText="1"/>
    </xf>
    <xf numFmtId="1" fontId="33" fillId="25" borderId="10" xfId="0" applyNumberFormat="1" applyFont="1" applyFill="1" applyBorder="1" applyAlignment="1">
      <alignment horizontal="center" vertical="center" wrapText="1"/>
    </xf>
    <xf numFmtId="0" fontId="65" fillId="0" borderId="0" xfId="0" applyFont="1" applyAlignment="1">
      <alignment horizontal="center" vertical="top"/>
    </xf>
    <xf numFmtId="0" fontId="22" fillId="0" borderId="10" xfId="0" applyFont="1" applyBorder="1" applyAlignment="1">
      <alignment vertical="top" wrapText="1"/>
    </xf>
    <xf numFmtId="0" fontId="44" fillId="25" borderId="10" xfId="0" applyFont="1" applyFill="1" applyBorder="1" applyAlignment="1">
      <alignment horizontal="center" vertical="top" wrapText="1"/>
    </xf>
    <xf numFmtId="0" fontId="22" fillId="0" borderId="10" xfId="0" applyFont="1" applyBorder="1" applyAlignment="1">
      <alignment horizontal="justify" vertical="top" wrapText="1"/>
    </xf>
    <xf numFmtId="0" fontId="44" fillId="24" borderId="10" xfId="0" applyFont="1" applyFill="1" applyBorder="1" applyAlignment="1">
      <alignment vertical="top" wrapText="1"/>
    </xf>
    <xf numFmtId="4" fontId="22" fillId="0" borderId="10" xfId="0" applyNumberFormat="1" applyFont="1" applyBorder="1" applyAlignment="1">
      <alignment horizontal="center" vertical="top"/>
    </xf>
    <xf numFmtId="1" fontId="22" fillId="0" borderId="10" xfId="0" applyNumberFormat="1" applyFont="1" applyFill="1" applyBorder="1" applyAlignment="1">
      <alignment horizontal="center" vertical="top"/>
    </xf>
    <xf numFmtId="4" fontId="22" fillId="25" borderId="10" xfId="0" applyNumberFormat="1" applyFont="1" applyFill="1" applyBorder="1" applyAlignment="1">
      <alignment horizontal="center" vertical="top"/>
    </xf>
    <xf numFmtId="0" fontId="22" fillId="25" borderId="10" xfId="0" applyNumberFormat="1" applyFont="1" applyFill="1" applyBorder="1" applyAlignment="1">
      <alignment vertical="top" wrapText="1"/>
    </xf>
    <xf numFmtId="0" fontId="22" fillId="25" borderId="10" xfId="0" applyFont="1" applyFill="1" applyBorder="1" applyAlignment="1">
      <alignment horizontal="center" vertical="top" wrapText="1"/>
    </xf>
    <xf numFmtId="0" fontId="22" fillId="25" borderId="10" xfId="0" applyFont="1" applyFill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65" fillId="0" borderId="0" xfId="0" applyFont="1" applyBorder="1" applyAlignment="1">
      <alignment vertical="top"/>
    </xf>
    <xf numFmtId="0" fontId="44" fillId="24" borderId="10" xfId="0" applyFont="1" applyFill="1" applyBorder="1" applyAlignment="1">
      <alignment vertical="top"/>
    </xf>
    <xf numFmtId="3" fontId="33" fillId="25" borderId="10" xfId="0" applyNumberFormat="1" applyFont="1" applyFill="1" applyBorder="1" applyAlignment="1">
      <alignment horizontal="center" vertical="top"/>
    </xf>
    <xf numFmtId="1" fontId="33" fillId="25" borderId="10" xfId="0" applyNumberFormat="1" applyFont="1" applyFill="1" applyBorder="1" applyAlignment="1">
      <alignment horizontal="center" vertical="top"/>
    </xf>
    <xf numFmtId="0" fontId="22" fillId="0" borderId="10" xfId="0" applyNumberFormat="1" applyFont="1" applyBorder="1" applyAlignment="1">
      <alignment vertical="top" wrapText="1"/>
    </xf>
    <xf numFmtId="0" fontId="22" fillId="0" borderId="10" xfId="0" applyNumberFormat="1" applyFont="1" applyBorder="1" applyAlignment="1">
      <alignment horizontal="left" vertical="top" wrapText="1"/>
    </xf>
    <xf numFmtId="1" fontId="33" fillId="26" borderId="10" xfId="0" applyNumberFormat="1" applyFont="1" applyFill="1" applyBorder="1" applyAlignment="1">
      <alignment horizontal="center" vertical="top"/>
    </xf>
    <xf numFmtId="3" fontId="33" fillId="26" borderId="10" xfId="0" applyNumberFormat="1" applyFont="1" applyFill="1" applyBorder="1" applyAlignment="1">
      <alignment horizontal="center" vertical="top"/>
    </xf>
    <xf numFmtId="0" fontId="22" fillId="0" borderId="10" xfId="0" applyFont="1" applyBorder="1" applyAlignment="1">
      <alignment horizontal="center" vertical="top" wrapText="1"/>
    </xf>
    <xf numFmtId="4" fontId="33" fillId="25" borderId="10" xfId="0" applyNumberFormat="1" applyFont="1" applyFill="1" applyBorder="1" applyAlignment="1">
      <alignment horizontal="center" vertical="top"/>
    </xf>
    <xf numFmtId="165" fontId="22" fillId="25" borderId="10" xfId="0" applyNumberFormat="1" applyFont="1" applyFill="1" applyBorder="1" applyAlignment="1">
      <alignment horizontal="center" vertical="top"/>
    </xf>
    <xf numFmtId="1" fontId="22" fillId="25" borderId="10" xfId="0" applyNumberFormat="1" applyFont="1" applyFill="1" applyBorder="1" applyAlignment="1">
      <alignment horizontal="center" vertical="top"/>
    </xf>
    <xf numFmtId="0" fontId="22" fillId="25" borderId="10" xfId="0" applyFont="1" applyFill="1" applyBorder="1" applyAlignment="1">
      <alignment vertical="top" wrapText="1"/>
    </xf>
    <xf numFmtId="4" fontId="33" fillId="0" borderId="10" xfId="0" applyNumberFormat="1" applyFont="1" applyBorder="1" applyAlignment="1">
      <alignment horizontal="center" vertical="top"/>
    </xf>
    <xf numFmtId="1" fontId="33" fillId="0" borderId="10" xfId="0" applyNumberFormat="1" applyFont="1" applyBorder="1" applyAlignment="1">
      <alignment horizontal="center" vertical="top"/>
    </xf>
    <xf numFmtId="1" fontId="22" fillId="0" borderId="10" xfId="0" applyNumberFormat="1" applyFont="1" applyBorder="1" applyAlignment="1">
      <alignment horizontal="center" vertical="top"/>
    </xf>
    <xf numFmtId="4" fontId="33" fillId="26" borderId="10" xfId="0" applyNumberFormat="1" applyFont="1" applyFill="1" applyBorder="1" applyAlignment="1">
      <alignment horizontal="center" vertical="top"/>
    </xf>
    <xf numFmtId="0" fontId="22" fillId="0" borderId="10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vertical="top" wrapText="1"/>
    </xf>
    <xf numFmtId="0" fontId="22" fillId="0" borderId="10" xfId="0" applyFont="1" applyFill="1" applyBorder="1" applyAlignment="1">
      <alignment horizontal="left" vertical="top" wrapText="1"/>
    </xf>
    <xf numFmtId="4" fontId="22" fillId="25" borderId="10" xfId="0" applyNumberFormat="1" applyFont="1" applyFill="1" applyBorder="1" applyAlignment="1">
      <alignment horizontal="center" vertical="top" wrapText="1"/>
    </xf>
    <xf numFmtId="1" fontId="22" fillId="25" borderId="10" xfId="0" applyNumberFormat="1" applyFont="1" applyFill="1" applyBorder="1" applyAlignment="1">
      <alignment horizontal="center" vertical="top" wrapText="1"/>
    </xf>
    <xf numFmtId="4" fontId="22" fillId="0" borderId="10" xfId="0" applyNumberFormat="1" applyFont="1" applyBorder="1" applyAlignment="1">
      <alignment horizontal="center" vertical="top" wrapText="1"/>
    </xf>
    <xf numFmtId="1" fontId="22" fillId="25" borderId="10" xfId="368" applyNumberFormat="1" applyFont="1" applyFill="1" applyBorder="1" applyAlignment="1">
      <alignment horizontal="center" vertical="top"/>
    </xf>
    <xf numFmtId="4" fontId="22" fillId="0" borderId="10" xfId="368" applyNumberFormat="1" applyFont="1" applyFill="1" applyBorder="1" applyAlignment="1">
      <alignment horizontal="center" vertical="top"/>
    </xf>
    <xf numFmtId="0" fontId="22" fillId="0" borderId="27" xfId="0" applyFont="1" applyFill="1" applyBorder="1" applyAlignment="1">
      <alignment horizontal="left" vertical="top" wrapText="1"/>
    </xf>
    <xf numFmtId="49" fontId="22" fillId="25" borderId="10" xfId="0" applyNumberFormat="1" applyFont="1" applyFill="1" applyBorder="1" applyAlignment="1">
      <alignment horizontal="center" vertical="top" wrapText="1"/>
    </xf>
    <xf numFmtId="4" fontId="22" fillId="0" borderId="10" xfId="0" applyNumberFormat="1" applyFont="1" applyFill="1" applyBorder="1" applyAlignment="1">
      <alignment horizontal="center" vertical="top"/>
    </xf>
    <xf numFmtId="0" fontId="22" fillId="25" borderId="12" xfId="0" applyFont="1" applyFill="1" applyBorder="1" applyAlignment="1">
      <alignment horizontal="center" vertical="top" wrapText="1"/>
    </xf>
    <xf numFmtId="0" fontId="22" fillId="25" borderId="12" xfId="0" applyFont="1" applyFill="1" applyBorder="1" applyAlignment="1">
      <alignment vertical="top" wrapText="1"/>
    </xf>
    <xf numFmtId="0" fontId="22" fillId="25" borderId="12" xfId="0" applyFont="1" applyFill="1" applyBorder="1" applyAlignment="1">
      <alignment vertical="top"/>
    </xf>
    <xf numFmtId="3" fontId="33" fillId="0" borderId="10" xfId="0" applyNumberFormat="1" applyFont="1" applyBorder="1" applyAlignment="1">
      <alignment horizontal="center" vertical="top"/>
    </xf>
    <xf numFmtId="3" fontId="22" fillId="0" borderId="10" xfId="0" applyNumberFormat="1" applyFont="1" applyFill="1" applyBorder="1" applyAlignment="1">
      <alignment horizontal="center" vertical="top"/>
    </xf>
    <xf numFmtId="1" fontId="33" fillId="0" borderId="10" xfId="0" applyNumberFormat="1" applyFont="1" applyFill="1" applyBorder="1" applyAlignment="1">
      <alignment horizontal="center" vertical="top"/>
    </xf>
    <xf numFmtId="3" fontId="33" fillId="0" borderId="10" xfId="0" applyNumberFormat="1" applyFont="1" applyFill="1" applyBorder="1" applyAlignment="1">
      <alignment horizontal="center" vertical="top"/>
    </xf>
    <xf numFmtId="0" fontId="22" fillId="0" borderId="10" xfId="0" applyFont="1" applyBorder="1" applyAlignment="1">
      <alignment horizontal="justify" vertical="top"/>
    </xf>
    <xf numFmtId="0" fontId="65" fillId="0" borderId="10" xfId="0" applyFont="1" applyBorder="1" applyAlignment="1">
      <alignment horizontal="justify" vertical="top"/>
    </xf>
    <xf numFmtId="4" fontId="22" fillId="0" borderId="10" xfId="0" applyNumberFormat="1" applyFont="1" applyBorder="1" applyAlignment="1">
      <alignment horizontal="center" vertical="center"/>
    </xf>
    <xf numFmtId="4" fontId="22" fillId="25" borderId="10" xfId="0" applyNumberFormat="1" applyFont="1" applyFill="1" applyBorder="1" applyAlignment="1">
      <alignment horizontal="center" vertical="center"/>
    </xf>
    <xf numFmtId="0" fontId="65" fillId="0" borderId="10" xfId="0" applyFont="1" applyBorder="1" applyAlignment="1">
      <alignment horizontal="center" vertical="top" wrapText="1"/>
    </xf>
    <xf numFmtId="0" fontId="65" fillId="0" borderId="10" xfId="0" applyFont="1" applyBorder="1" applyAlignment="1">
      <alignment horizontal="justify" vertical="center"/>
    </xf>
    <xf numFmtId="3" fontId="33" fillId="25" borderId="10" xfId="0" applyNumberFormat="1" applyFont="1" applyFill="1" applyBorder="1" applyAlignment="1">
      <alignment horizontal="center" vertical="center"/>
    </xf>
    <xf numFmtId="1" fontId="33" fillId="25" borderId="10" xfId="0" applyNumberFormat="1" applyFont="1" applyFill="1" applyBorder="1" applyAlignment="1">
      <alignment horizontal="center" vertical="center"/>
    </xf>
    <xf numFmtId="1" fontId="33" fillId="26" borderId="10" xfId="0" applyNumberFormat="1" applyFont="1" applyFill="1" applyBorder="1" applyAlignment="1">
      <alignment horizontal="center" vertical="center"/>
    </xf>
    <xf numFmtId="3" fontId="33" fillId="26" borderId="10" xfId="0" applyNumberFormat="1" applyFont="1" applyFill="1" applyBorder="1" applyAlignment="1">
      <alignment horizontal="center" vertical="center"/>
    </xf>
    <xf numFmtId="0" fontId="65" fillId="28" borderId="10" xfId="0" applyFont="1" applyFill="1" applyBorder="1" applyAlignment="1">
      <alignment horizontal="center"/>
    </xf>
    <xf numFmtId="1" fontId="65" fillId="28" borderId="10" xfId="0" applyNumberFormat="1" applyFont="1" applyFill="1" applyBorder="1" applyAlignment="1">
      <alignment horizontal="center"/>
    </xf>
    <xf numFmtId="0" fontId="65" fillId="0" borderId="10" xfId="0" applyFont="1" applyBorder="1" applyAlignment="1">
      <alignment vertical="center" wrapText="1"/>
    </xf>
    <xf numFmtId="0" fontId="65" fillId="0" borderId="10" xfId="0" applyFont="1" applyBorder="1" applyAlignment="1">
      <alignment wrapText="1"/>
    </xf>
    <xf numFmtId="0" fontId="65" fillId="0" borderId="10" xfId="0" applyFont="1" applyBorder="1" applyAlignment="1">
      <alignment vertical="top" wrapText="1"/>
    </xf>
    <xf numFmtId="0" fontId="46" fillId="0" borderId="12" xfId="0" applyFont="1" applyFill="1" applyBorder="1" applyAlignment="1">
      <alignment horizontal="left" vertical="top" wrapText="1"/>
    </xf>
    <xf numFmtId="0" fontId="46" fillId="0" borderId="27" xfId="0" applyFont="1" applyFill="1" applyBorder="1" applyAlignment="1">
      <alignment horizontal="left" vertical="top" wrapText="1"/>
    </xf>
    <xf numFmtId="4" fontId="66" fillId="0" borderId="27" xfId="0" applyNumberFormat="1" applyFont="1" applyFill="1" applyBorder="1" applyAlignment="1">
      <alignment horizontal="center" vertical="top"/>
    </xf>
    <xf numFmtId="3" fontId="46" fillId="0" borderId="27" xfId="0" applyNumberFormat="1" applyFont="1" applyFill="1" applyBorder="1" applyAlignment="1">
      <alignment horizontal="center" vertical="top" wrapText="1"/>
    </xf>
    <xf numFmtId="179" fontId="46" fillId="0" borderId="27" xfId="0" applyNumberFormat="1" applyFont="1" applyFill="1" applyBorder="1" applyAlignment="1">
      <alignment horizontal="center" vertical="top" wrapText="1"/>
    </xf>
    <xf numFmtId="0" fontId="65" fillId="0" borderId="0" xfId="0" applyFont="1" applyFill="1" applyAlignment="1">
      <alignment vertical="top"/>
    </xf>
    <xf numFmtId="0" fontId="46" fillId="0" borderId="10" xfId="0" applyFont="1" applyFill="1" applyBorder="1" applyAlignment="1">
      <alignment horizontal="left" vertical="top" wrapText="1"/>
    </xf>
    <xf numFmtId="4" fontId="66" fillId="0" borderId="10" xfId="0" applyNumberFormat="1" applyFont="1" applyFill="1" applyBorder="1" applyAlignment="1">
      <alignment horizontal="center" vertical="top"/>
    </xf>
    <xf numFmtId="3" fontId="46" fillId="0" borderId="10" xfId="0" applyNumberFormat="1" applyFont="1" applyFill="1" applyBorder="1" applyAlignment="1">
      <alignment horizontal="center" vertical="top" wrapText="1"/>
    </xf>
    <xf numFmtId="3" fontId="46" fillId="0" borderId="12" xfId="0" applyNumberFormat="1" applyFont="1" applyFill="1" applyBorder="1" applyAlignment="1">
      <alignment horizontal="center" vertical="top" wrapText="1"/>
    </xf>
    <xf numFmtId="0" fontId="46" fillId="0" borderId="10" xfId="0" applyFont="1" applyFill="1" applyBorder="1" applyAlignment="1">
      <alignment horizontal="center" vertical="top" wrapText="1"/>
    </xf>
    <xf numFmtId="3" fontId="45" fillId="0" borderId="10" xfId="0" applyNumberFormat="1" applyFont="1" applyFill="1" applyBorder="1" applyAlignment="1">
      <alignment horizontal="center" vertical="top" wrapText="1"/>
    </xf>
    <xf numFmtId="179" fontId="45" fillId="0" borderId="10" xfId="0" applyNumberFormat="1" applyFont="1" applyFill="1" applyBorder="1" applyAlignment="1">
      <alignment horizontal="center" vertical="center" wrapText="1"/>
    </xf>
    <xf numFmtId="0" fontId="45" fillId="0" borderId="11" xfId="0" applyFont="1" applyFill="1" applyBorder="1" applyAlignment="1">
      <alignment vertical="top" wrapText="1"/>
    </xf>
    <xf numFmtId="0" fontId="45" fillId="0" borderId="45" xfId="0" applyFont="1" applyFill="1" applyBorder="1" applyAlignment="1">
      <alignment vertical="top" wrapText="1"/>
    </xf>
    <xf numFmtId="3" fontId="45" fillId="26" borderId="10" xfId="0" applyNumberFormat="1" applyFont="1" applyFill="1" applyBorder="1" applyAlignment="1">
      <alignment horizontal="center" vertical="top" wrapText="1"/>
    </xf>
    <xf numFmtId="39" fontId="45" fillId="26" borderId="10" xfId="0" applyNumberFormat="1" applyFont="1" applyFill="1" applyBorder="1" applyAlignment="1">
      <alignment horizontal="center" vertical="center"/>
    </xf>
    <xf numFmtId="0" fontId="22" fillId="25" borderId="10" xfId="0" applyFont="1" applyFill="1" applyBorder="1" applyAlignment="1">
      <alignment horizontal="center" vertical="top"/>
    </xf>
    <xf numFmtId="0" fontId="65" fillId="0" borderId="10" xfId="0" applyFont="1" applyBorder="1" applyAlignment="1">
      <alignment horizontal="left" vertical="top" wrapText="1"/>
    </xf>
    <xf numFmtId="2" fontId="22" fillId="25" borderId="10" xfId="0" applyNumberFormat="1" applyFont="1" applyFill="1" applyBorder="1" applyAlignment="1">
      <alignment horizontal="center" vertical="top"/>
    </xf>
    <xf numFmtId="2" fontId="65" fillId="25" borderId="10" xfId="0" applyNumberFormat="1" applyFont="1" applyFill="1" applyBorder="1" applyAlignment="1">
      <alignment horizontal="center" vertical="top"/>
    </xf>
    <xf numFmtId="0" fontId="65" fillId="25" borderId="10" xfId="0" applyFont="1" applyFill="1" applyBorder="1" applyAlignment="1">
      <alignment horizontal="left" vertical="top" wrapText="1"/>
    </xf>
    <xf numFmtId="2" fontId="65" fillId="25" borderId="10" xfId="0" applyNumberFormat="1" applyFont="1" applyFill="1" applyBorder="1" applyAlignment="1">
      <alignment horizontal="center" vertical="top" wrapText="1"/>
    </xf>
    <xf numFmtId="1" fontId="65" fillId="0" borderId="10" xfId="0" applyNumberFormat="1" applyFont="1" applyFill="1" applyBorder="1" applyAlignment="1">
      <alignment horizontal="center" vertical="top" wrapText="1"/>
    </xf>
    <xf numFmtId="0" fontId="65" fillId="0" borderId="10" xfId="0" applyFont="1" applyBorder="1" applyAlignment="1">
      <alignment horizontal="left" vertical="center" wrapText="1"/>
    </xf>
    <xf numFmtId="1" fontId="65" fillId="0" borderId="10" xfId="0" applyNumberFormat="1" applyFont="1" applyFill="1" applyBorder="1" applyAlignment="1">
      <alignment horizontal="center" vertical="top"/>
    </xf>
    <xf numFmtId="4" fontId="33" fillId="0" borderId="10" xfId="0" applyNumberFormat="1" applyFont="1" applyFill="1" applyBorder="1" applyAlignment="1">
      <alignment horizontal="center" vertical="top"/>
    </xf>
    <xf numFmtId="2" fontId="65" fillId="0" borderId="10" xfId="0" applyNumberFormat="1" applyFont="1" applyFill="1" applyBorder="1" applyAlignment="1">
      <alignment horizontal="center" vertical="top"/>
    </xf>
    <xf numFmtId="3" fontId="65" fillId="0" borderId="0" xfId="0" applyNumberFormat="1" applyFont="1" applyFill="1" applyAlignment="1">
      <alignment vertical="top"/>
    </xf>
    <xf numFmtId="2" fontId="22" fillId="0" borderId="10" xfId="0" applyNumberFormat="1" applyFont="1" applyFill="1" applyBorder="1" applyAlignment="1">
      <alignment horizontal="center" vertical="top"/>
    </xf>
    <xf numFmtId="2" fontId="33" fillId="0" borderId="10" xfId="0" applyNumberFormat="1" applyFont="1" applyFill="1" applyBorder="1" applyAlignment="1">
      <alignment horizontal="center" vertical="top" wrapText="1"/>
    </xf>
    <xf numFmtId="1" fontId="33" fillId="0" borderId="10" xfId="0" applyNumberFormat="1" applyFont="1" applyFill="1" applyBorder="1" applyAlignment="1">
      <alignment horizontal="center" vertical="top" wrapText="1"/>
    </xf>
    <xf numFmtId="0" fontId="65" fillId="25" borderId="10" xfId="0" applyFont="1" applyFill="1" applyBorder="1" applyAlignment="1">
      <alignment horizontal="left" vertical="top"/>
    </xf>
    <xf numFmtId="0" fontId="65" fillId="0" borderId="12" xfId="0" applyFont="1" applyBorder="1" applyAlignment="1">
      <alignment vertical="top" wrapText="1"/>
    </xf>
    <xf numFmtId="0" fontId="22" fillId="0" borderId="10" xfId="0" applyFont="1" applyBorder="1" applyAlignment="1">
      <alignment horizontal="left" vertical="top"/>
    </xf>
    <xf numFmtId="0" fontId="65" fillId="0" borderId="27" xfId="0" applyFont="1" applyBorder="1" applyAlignment="1">
      <alignment vertical="top" wrapText="1"/>
    </xf>
    <xf numFmtId="0" fontId="65" fillId="0" borderId="10" xfId="0" applyFont="1" applyBorder="1" applyAlignment="1">
      <alignment horizontal="left" vertical="top"/>
    </xf>
    <xf numFmtId="0" fontId="65" fillId="0" borderId="10" xfId="0" applyFont="1" applyBorder="1" applyAlignment="1">
      <alignment vertical="top"/>
    </xf>
    <xf numFmtId="0" fontId="65" fillId="0" borderId="10" xfId="0" applyFont="1" applyFill="1" applyBorder="1" applyAlignment="1">
      <alignment horizontal="left" vertical="top" wrapText="1"/>
    </xf>
    <xf numFmtId="0" fontId="65" fillId="0" borderId="10" xfId="0" applyFont="1" applyFill="1" applyBorder="1" applyAlignment="1">
      <alignment horizontal="center" vertical="top"/>
    </xf>
    <xf numFmtId="1" fontId="67" fillId="0" borderId="10" xfId="0" applyNumberFormat="1" applyFont="1" applyFill="1" applyBorder="1" applyAlignment="1">
      <alignment horizontal="center" vertical="top"/>
    </xf>
    <xf numFmtId="2" fontId="67" fillId="0" borderId="10" xfId="0" applyNumberFormat="1" applyFont="1" applyFill="1" applyBorder="1" applyAlignment="1">
      <alignment horizontal="center" vertical="top"/>
    </xf>
    <xf numFmtId="0" fontId="65" fillId="25" borderId="10" xfId="0" applyFont="1" applyFill="1" applyBorder="1" applyAlignment="1">
      <alignment vertical="top" wrapText="1"/>
    </xf>
    <xf numFmtId="0" fontId="65" fillId="25" borderId="0" xfId="0" applyFont="1" applyFill="1" applyAlignment="1">
      <alignment vertical="top"/>
    </xf>
    <xf numFmtId="0" fontId="65" fillId="25" borderId="10" xfId="0" applyFont="1" applyFill="1" applyBorder="1" applyAlignment="1">
      <alignment horizontal="center" vertical="top"/>
    </xf>
    <xf numFmtId="0" fontId="65" fillId="25" borderId="10" xfId="0" applyFont="1" applyFill="1" applyBorder="1" applyAlignment="1">
      <alignment vertical="center" wrapText="1"/>
    </xf>
    <xf numFmtId="1" fontId="65" fillId="25" borderId="10" xfId="0" applyNumberFormat="1" applyFont="1" applyFill="1" applyBorder="1" applyAlignment="1">
      <alignment horizontal="center" vertical="top"/>
    </xf>
    <xf numFmtId="2" fontId="65" fillId="25" borderId="10" xfId="0" applyNumberFormat="1" applyFont="1" applyFill="1" applyBorder="1" applyAlignment="1">
      <alignment vertical="top"/>
    </xf>
    <xf numFmtId="4" fontId="65" fillId="25" borderId="10" xfId="0" applyNumberFormat="1" applyFont="1" applyFill="1" applyBorder="1" applyAlignment="1">
      <alignment horizontal="center" vertical="top"/>
    </xf>
    <xf numFmtId="0" fontId="22" fillId="29" borderId="10" xfId="0" applyFont="1" applyFill="1" applyBorder="1" applyAlignment="1">
      <alignment horizontal="center" vertical="top" wrapText="1"/>
    </xf>
    <xf numFmtId="4" fontId="65" fillId="0" borderId="10" xfId="0" applyNumberFormat="1" applyFont="1" applyFill="1" applyBorder="1" applyAlignment="1">
      <alignment horizontal="center" vertical="top"/>
    </xf>
    <xf numFmtId="0" fontId="65" fillId="0" borderId="10" xfId="0" applyFont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top" wrapText="1"/>
    </xf>
    <xf numFmtId="4" fontId="65" fillId="25" borderId="10" xfId="0" applyNumberFormat="1" applyFont="1" applyFill="1" applyBorder="1" applyAlignment="1">
      <alignment horizontal="center" vertical="top" wrapText="1"/>
    </xf>
    <xf numFmtId="0" fontId="22" fillId="0" borderId="27" xfId="0" applyFont="1" applyFill="1" applyBorder="1" applyAlignment="1">
      <alignment horizontal="center" vertical="top" wrapText="1"/>
    </xf>
    <xf numFmtId="2" fontId="60" fillId="0" borderId="10" xfId="0" applyNumberFormat="1" applyFont="1" applyBorder="1" applyAlignment="1">
      <alignment horizontal="center" vertical="top" wrapText="1"/>
    </xf>
    <xf numFmtId="1" fontId="60" fillId="0" borderId="10" xfId="0" applyNumberFormat="1" applyFont="1" applyBorder="1" applyAlignment="1">
      <alignment horizontal="center" vertical="top" wrapText="1"/>
    </xf>
    <xf numFmtId="3" fontId="33" fillId="0" borderId="10" xfId="368" applyNumberFormat="1" applyFont="1" applyFill="1" applyBorder="1" applyAlignment="1">
      <alignment horizontal="center" vertical="top" wrapText="1"/>
    </xf>
    <xf numFmtId="1" fontId="33" fillId="0" borderId="10" xfId="368" applyNumberFormat="1" applyFont="1" applyFill="1" applyBorder="1" applyAlignment="1">
      <alignment horizontal="center" vertical="top" wrapText="1"/>
    </xf>
    <xf numFmtId="4" fontId="33" fillId="0" borderId="10" xfId="368" applyNumberFormat="1" applyFont="1" applyFill="1" applyBorder="1" applyAlignment="1">
      <alignment horizontal="center" vertical="top" wrapText="1"/>
    </xf>
    <xf numFmtId="4" fontId="60" fillId="0" borderId="10" xfId="0" applyNumberFormat="1" applyFont="1" applyBorder="1" applyAlignment="1">
      <alignment horizontal="center" vertical="top" wrapText="1"/>
    </xf>
    <xf numFmtId="1" fontId="65" fillId="0" borderId="0" xfId="0" applyNumberFormat="1" applyFont="1" applyAlignment="1">
      <alignment vertical="top"/>
    </xf>
    <xf numFmtId="4" fontId="22" fillId="0" borderId="10" xfId="368" applyNumberFormat="1" applyFont="1" applyFill="1" applyBorder="1" applyAlignment="1">
      <alignment horizontal="center" vertical="top" wrapText="1"/>
    </xf>
    <xf numFmtId="3" fontId="33" fillId="25" borderId="10" xfId="368" applyNumberFormat="1" applyFont="1" applyFill="1" applyBorder="1" applyAlignment="1">
      <alignment horizontal="center" vertical="top" wrapText="1"/>
    </xf>
    <xf numFmtId="1" fontId="33" fillId="25" borderId="10" xfId="368" applyNumberFormat="1" applyFont="1" applyFill="1" applyBorder="1" applyAlignment="1">
      <alignment horizontal="center" vertical="top" wrapText="1"/>
    </xf>
    <xf numFmtId="4" fontId="33" fillId="25" borderId="10" xfId="368" applyNumberFormat="1" applyFont="1" applyFill="1" applyBorder="1" applyAlignment="1">
      <alignment horizontal="center" vertical="top" wrapText="1"/>
    </xf>
    <xf numFmtId="1" fontId="22" fillId="0" borderId="10" xfId="368" applyNumberFormat="1" applyFont="1" applyFill="1" applyBorder="1" applyAlignment="1">
      <alignment horizontal="center" vertical="top" wrapText="1"/>
    </xf>
    <xf numFmtId="4" fontId="22" fillId="0" borderId="45" xfId="0" applyNumberFormat="1" applyFont="1" applyFill="1" applyBorder="1" applyAlignment="1">
      <alignment horizontal="center" vertical="top" wrapText="1"/>
    </xf>
    <xf numFmtId="1" fontId="22" fillId="0" borderId="45" xfId="0" applyNumberFormat="1" applyFont="1" applyFill="1" applyBorder="1" applyAlignment="1">
      <alignment horizontal="center" vertical="top" wrapText="1"/>
    </xf>
    <xf numFmtId="1" fontId="33" fillId="26" borderId="10" xfId="368" applyNumberFormat="1" applyFont="1" applyFill="1" applyBorder="1" applyAlignment="1">
      <alignment horizontal="center" vertical="top" wrapText="1"/>
    </xf>
    <xf numFmtId="0" fontId="68" fillId="28" borderId="10" xfId="0" applyFont="1" applyFill="1" applyBorder="1" applyAlignment="1">
      <alignment vertical="top"/>
    </xf>
    <xf numFmtId="1" fontId="68" fillId="28" borderId="10" xfId="0" applyNumberFormat="1" applyFont="1" applyFill="1" applyBorder="1" applyAlignment="1">
      <alignment vertical="top"/>
    </xf>
    <xf numFmtId="4" fontId="61" fillId="0" borderId="10" xfId="0" applyNumberFormat="1" applyFont="1" applyBorder="1" applyAlignment="1">
      <alignment horizontal="center" vertical="top" wrapText="1"/>
    </xf>
    <xf numFmtId="1" fontId="61" fillId="0" borderId="10" xfId="0" applyNumberFormat="1" applyFont="1" applyFill="1" applyBorder="1" applyAlignment="1">
      <alignment horizontal="center" vertical="top" wrapText="1"/>
    </xf>
    <xf numFmtId="3" fontId="22" fillId="28" borderId="10" xfId="0" applyNumberFormat="1" applyFont="1" applyFill="1" applyBorder="1" applyAlignment="1">
      <alignment horizontal="center" vertical="top"/>
    </xf>
    <xf numFmtId="1" fontId="22" fillId="30" borderId="10" xfId="0" applyNumberFormat="1" applyFont="1" applyFill="1" applyBorder="1" applyAlignment="1">
      <alignment horizontal="center" vertical="top"/>
    </xf>
    <xf numFmtId="4" fontId="22" fillId="28" borderId="10" xfId="0" applyNumberFormat="1" applyFont="1" applyFill="1" applyBorder="1" applyAlignment="1">
      <alignment horizontal="center" vertical="top"/>
    </xf>
    <xf numFmtId="0" fontId="27" fillId="25" borderId="10" xfId="0" applyFont="1" applyFill="1" applyBorder="1" applyAlignment="1">
      <alignment horizontal="center" vertical="top" wrapText="1"/>
    </xf>
    <xf numFmtId="0" fontId="22" fillId="25" borderId="27" xfId="0" applyFont="1" applyFill="1" applyBorder="1" applyAlignment="1">
      <alignment horizontal="center" vertical="top" wrapText="1"/>
    </xf>
    <xf numFmtId="0" fontId="22" fillId="25" borderId="27" xfId="0" applyFont="1" applyFill="1" applyBorder="1" applyAlignment="1">
      <alignment vertical="top" wrapText="1"/>
    </xf>
    <xf numFmtId="0" fontId="65" fillId="0" borderId="0" xfId="0" applyFont="1" applyAlignment="1">
      <alignment vertical="top" wrapText="1"/>
    </xf>
    <xf numFmtId="0" fontId="67" fillId="0" borderId="10" xfId="0" applyFont="1" applyBorder="1" applyAlignment="1">
      <alignment horizontal="center" vertical="top"/>
    </xf>
    <xf numFmtId="1" fontId="67" fillId="26" borderId="10" xfId="0" applyNumberFormat="1" applyFont="1" applyFill="1" applyBorder="1" applyAlignment="1">
      <alignment horizontal="center" vertical="top"/>
    </xf>
    <xf numFmtId="2" fontId="67" fillId="26" borderId="10" xfId="0" applyNumberFormat="1" applyFont="1" applyFill="1" applyBorder="1" applyAlignment="1">
      <alignment horizontal="center" vertical="top"/>
    </xf>
    <xf numFmtId="0" fontId="65" fillId="27" borderId="10" xfId="0" applyFont="1" applyFill="1" applyBorder="1" applyAlignment="1">
      <alignment vertical="top"/>
    </xf>
    <xf numFmtId="1" fontId="67" fillId="27" borderId="10" xfId="0" applyNumberFormat="1" applyFont="1" applyFill="1" applyBorder="1" applyAlignment="1">
      <alignment horizontal="center" vertical="top"/>
    </xf>
    <xf numFmtId="2" fontId="67" fillId="27" borderId="10" xfId="0" applyNumberFormat="1" applyFont="1" applyFill="1" applyBorder="1" applyAlignment="1">
      <alignment horizontal="center" vertical="top"/>
    </xf>
    <xf numFmtId="0" fontId="65" fillId="0" borderId="10" xfId="0" applyFont="1" applyBorder="1" applyAlignment="1">
      <alignment horizontal="right" vertical="top"/>
    </xf>
    <xf numFmtId="1" fontId="65" fillId="0" borderId="10" xfId="0" applyNumberFormat="1" applyFont="1" applyBorder="1" applyAlignment="1">
      <alignment vertical="top"/>
    </xf>
    <xf numFmtId="0" fontId="67" fillId="0" borderId="10" xfId="0" applyFont="1" applyBorder="1" applyAlignment="1">
      <alignment horizontal="right" vertical="top"/>
    </xf>
    <xf numFmtId="0" fontId="67" fillId="0" borderId="10" xfId="0" applyFont="1" applyBorder="1" applyAlignment="1">
      <alignment vertical="top"/>
    </xf>
    <xf numFmtId="1" fontId="67" fillId="0" borderId="10" xfId="0" applyNumberFormat="1" applyFont="1" applyBorder="1" applyAlignment="1">
      <alignment horizontal="center" vertical="top"/>
    </xf>
    <xf numFmtId="1" fontId="67" fillId="0" borderId="10" xfId="0" applyNumberFormat="1" applyFont="1" applyBorder="1" applyAlignment="1">
      <alignment horizontal="right" vertical="top"/>
    </xf>
    <xf numFmtId="1" fontId="67" fillId="0" borderId="10" xfId="0" applyNumberFormat="1" applyFont="1" applyBorder="1" applyAlignment="1">
      <alignment vertical="top"/>
    </xf>
    <xf numFmtId="0" fontId="65" fillId="0" borderId="0" xfId="0" applyFont="1" applyAlignment="1">
      <alignment horizontal="right" vertical="top"/>
    </xf>
    <xf numFmtId="0" fontId="22" fillId="25" borderId="0" xfId="0" applyFont="1" applyFill="1" applyAlignment="1">
      <alignment horizontal="center" vertical="top"/>
    </xf>
    <xf numFmtId="0" fontId="22" fillId="25" borderId="0" xfId="0" applyFont="1" applyFill="1" applyAlignment="1">
      <alignment vertical="top"/>
    </xf>
    <xf numFmtId="0" fontId="22" fillId="25" borderId="0" xfId="0" applyFont="1" applyFill="1" applyAlignment="1">
      <alignment horizontal="left" vertical="top" wrapText="1"/>
    </xf>
    <xf numFmtId="0" fontId="22" fillId="25" borderId="0" xfId="0" applyFont="1" applyFill="1" applyAlignment="1">
      <alignment horizontal="left" vertical="top"/>
    </xf>
    <xf numFmtId="0" fontId="37" fillId="0" borderId="10" xfId="202" applyFont="1" applyFill="1" applyBorder="1" applyAlignment="1">
      <alignment horizontal="center" vertical="center" wrapText="1"/>
    </xf>
    <xf numFmtId="168" fontId="21" fillId="0" borderId="28" xfId="451" applyNumberFormat="1" applyFont="1" applyFill="1" applyBorder="1" applyAlignment="1">
      <alignment horizontal="center" vertical="center"/>
    </xf>
    <xf numFmtId="168" fontId="21" fillId="0" borderId="34" xfId="451" applyNumberFormat="1" applyFont="1" applyFill="1" applyBorder="1" applyAlignment="1">
      <alignment horizontal="center" vertical="center"/>
    </xf>
    <xf numFmtId="166" fontId="21" fillId="0" borderId="28" xfId="451" applyNumberFormat="1" applyFont="1" applyFill="1" applyBorder="1" applyAlignment="1">
      <alignment horizontal="center" vertical="center"/>
    </xf>
    <xf numFmtId="166" fontId="21" fillId="0" borderId="34" xfId="451" applyNumberFormat="1" applyFont="1" applyFill="1" applyBorder="1" applyAlignment="1">
      <alignment horizontal="center" vertical="center"/>
    </xf>
    <xf numFmtId="3" fontId="20" fillId="0" borderId="26" xfId="202" applyNumberFormat="1" applyFont="1" applyFill="1" applyBorder="1" applyAlignment="1">
      <alignment horizontal="center" vertical="center"/>
    </xf>
    <xf numFmtId="3" fontId="20" fillId="0" borderId="26" xfId="451" applyNumberFormat="1" applyFont="1" applyFill="1" applyBorder="1" applyAlignment="1">
      <alignment horizontal="center" vertical="center"/>
    </xf>
    <xf numFmtId="172" fontId="21" fillId="0" borderId="46" xfId="202" applyNumberFormat="1" applyFont="1" applyFill="1" applyBorder="1" applyAlignment="1">
      <alignment horizontal="center" vertical="center" wrapText="1"/>
    </xf>
    <xf numFmtId="172" fontId="21" fillId="0" borderId="10" xfId="202" applyNumberFormat="1" applyFont="1" applyFill="1" applyBorder="1" applyAlignment="1">
      <alignment horizontal="center" vertical="center" wrapText="1"/>
    </xf>
    <xf numFmtId="1" fontId="21" fillId="0" borderId="47" xfId="202" applyNumberFormat="1" applyFont="1" applyFill="1" applyBorder="1" applyAlignment="1">
      <alignment horizontal="center" vertical="center" wrapText="1"/>
    </xf>
    <xf numFmtId="1" fontId="21" fillId="0" borderId="41" xfId="202" applyNumberFormat="1" applyFont="1" applyFill="1" applyBorder="1" applyAlignment="1">
      <alignment horizontal="center" vertical="center" wrapText="1"/>
    </xf>
    <xf numFmtId="1" fontId="21" fillId="0" borderId="48" xfId="202" applyNumberFormat="1" applyFont="1" applyFill="1" applyBorder="1" applyAlignment="1">
      <alignment horizontal="center" vertical="center" wrapText="1"/>
    </xf>
    <xf numFmtId="172" fontId="21" fillId="0" borderId="49" xfId="202" applyNumberFormat="1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202" applyFont="1" applyFill="1" applyBorder="1" applyAlignment="1">
      <alignment horizontal="center" vertical="center" wrapText="1"/>
    </xf>
    <xf numFmtId="0" fontId="21" fillId="0" borderId="27" xfId="202" applyFont="1" applyFill="1" applyBorder="1" applyAlignment="1">
      <alignment horizontal="center" vertical="center" wrapText="1"/>
    </xf>
    <xf numFmtId="0" fontId="21" fillId="0" borderId="43" xfId="202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top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top"/>
    </xf>
    <xf numFmtId="0" fontId="21" fillId="0" borderId="10" xfId="0" applyFont="1" applyFill="1" applyBorder="1" applyAlignment="1">
      <alignment horizontal="center" vertical="center"/>
    </xf>
    <xf numFmtId="0" fontId="21" fillId="0" borderId="33" xfId="202" applyFont="1" applyFill="1" applyBorder="1" applyAlignment="1">
      <alignment horizontal="center" vertical="center" wrapText="1"/>
    </xf>
    <xf numFmtId="0" fontId="21" fillId="0" borderId="24" xfId="202" applyFont="1" applyFill="1" applyBorder="1" applyAlignment="1">
      <alignment horizontal="center" vertical="center" wrapText="1"/>
    </xf>
    <xf numFmtId="0" fontId="21" fillId="0" borderId="10" xfId="202" applyFont="1" applyFill="1" applyBorder="1" applyAlignment="1">
      <alignment horizontal="center" vertical="center" wrapText="1"/>
    </xf>
    <xf numFmtId="0" fontId="21" fillId="0" borderId="29" xfId="202" applyFont="1" applyFill="1" applyBorder="1" applyAlignment="1">
      <alignment horizontal="center" vertical="center" wrapText="1"/>
    </xf>
    <xf numFmtId="0" fontId="21" fillId="0" borderId="32" xfId="202" applyFont="1" applyFill="1" applyBorder="1" applyAlignment="1">
      <alignment horizontal="center" vertical="center" wrapText="1"/>
    </xf>
    <xf numFmtId="0" fontId="21" fillId="0" borderId="27" xfId="202" applyFont="1" applyFill="1" applyBorder="1" applyAlignment="1">
      <alignment horizontal="center" vertical="center" wrapText="1"/>
    </xf>
    <xf numFmtId="0" fontId="21" fillId="0" borderId="27" xfId="268" applyFont="1" applyFill="1" applyBorder="1" applyAlignment="1">
      <alignment horizontal="center" vertical="center" textRotation="90" wrapText="1"/>
    </xf>
    <xf numFmtId="0" fontId="21" fillId="0" borderId="14" xfId="268" applyFont="1" applyFill="1" applyBorder="1" applyAlignment="1">
      <alignment horizontal="center" vertical="center" wrapText="1"/>
    </xf>
    <xf numFmtId="0" fontId="21" fillId="0" borderId="45" xfId="268" applyFont="1" applyFill="1" applyBorder="1" applyAlignment="1">
      <alignment horizontal="center" vertical="center" wrapText="1"/>
    </xf>
    <xf numFmtId="0" fontId="21" fillId="0" borderId="31" xfId="268" applyFont="1" applyFill="1" applyBorder="1" applyAlignment="1">
      <alignment horizontal="center" vertical="center" wrapText="1"/>
    </xf>
    <xf numFmtId="0" fontId="21" fillId="0" borderId="44" xfId="268" applyFont="1" applyFill="1" applyBorder="1" applyAlignment="1">
      <alignment horizontal="center" vertical="center" wrapText="1"/>
    </xf>
    <xf numFmtId="0" fontId="21" fillId="0" borderId="10" xfId="268" applyFont="1" applyFill="1" applyBorder="1" applyAlignment="1">
      <alignment horizontal="center" vertical="center" textRotation="90" wrapText="1"/>
    </xf>
    <xf numFmtId="0" fontId="21" fillId="0" borderId="10" xfId="268" applyFont="1" applyFill="1" applyBorder="1" applyAlignment="1">
      <alignment horizontal="center" vertical="center" wrapText="1"/>
    </xf>
    <xf numFmtId="0" fontId="59" fillId="0" borderId="27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61" fillId="0" borderId="10" xfId="0" applyFont="1" applyBorder="1" applyAlignment="1">
      <alignment horizontal="center" vertical="center"/>
    </xf>
    <xf numFmtId="0" fontId="61" fillId="0" borderId="27" xfId="0" applyFont="1" applyBorder="1" applyAlignment="1">
      <alignment horizontal="center" vertical="center"/>
    </xf>
    <xf numFmtId="177" fontId="21" fillId="0" borderId="41" xfId="451" applyNumberFormat="1" applyFont="1" applyFill="1" applyBorder="1" applyAlignment="1">
      <alignment horizontal="center" vertical="center"/>
    </xf>
    <xf numFmtId="177" fontId="21" fillId="0" borderId="10" xfId="202" applyNumberFormat="1" applyFont="1" applyFill="1" applyBorder="1" applyAlignment="1">
      <alignment horizontal="center" vertical="center"/>
    </xf>
    <xf numFmtId="177" fontId="21" fillId="0" borderId="27" xfId="451" applyNumberFormat="1" applyFont="1" applyFill="1" applyBorder="1" applyAlignment="1">
      <alignment horizontal="center" vertical="center"/>
    </xf>
    <xf numFmtId="172" fontId="21" fillId="0" borderId="10" xfId="202" applyNumberFormat="1" applyFont="1" applyFill="1" applyBorder="1" applyAlignment="1">
      <alignment horizontal="center" vertical="center"/>
    </xf>
    <xf numFmtId="0" fontId="1" fillId="0" borderId="0" xfId="0" applyFont="1" applyFill="1"/>
    <xf numFmtId="0" fontId="20" fillId="0" borderId="1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3" fontId="20" fillId="0" borderId="29" xfId="202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3" fontId="21" fillId="0" borderId="10" xfId="0" applyNumberFormat="1" applyFont="1" applyFill="1" applyBorder="1" applyAlignment="1">
      <alignment horizontal="center"/>
    </xf>
    <xf numFmtId="3" fontId="2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Border="1"/>
    <xf numFmtId="3" fontId="1" fillId="0" borderId="0" xfId="0" applyNumberFormat="1" applyFont="1" applyFill="1" applyBorder="1"/>
    <xf numFmtId="0" fontId="27" fillId="0" borderId="0" xfId="0" applyFont="1" applyFill="1"/>
    <xf numFmtId="0" fontId="34" fillId="0" borderId="23" xfId="202" applyFont="1" applyFill="1" applyBorder="1" applyAlignment="1">
      <alignment horizontal="left" vertical="top" wrapText="1"/>
    </xf>
    <xf numFmtId="0" fontId="61" fillId="0" borderId="24" xfId="0" applyFont="1" applyBorder="1" applyAlignment="1">
      <alignment horizontal="center" vertical="center"/>
    </xf>
    <xf numFmtId="0" fontId="61" fillId="27" borderId="24" xfId="0" applyFont="1" applyFill="1" applyBorder="1" applyAlignment="1">
      <alignment horizontal="center" vertical="center"/>
    </xf>
    <xf numFmtId="0" fontId="61" fillId="0" borderId="24" xfId="0" applyFont="1" applyFill="1" applyBorder="1" applyAlignment="1">
      <alignment horizontal="center" vertical="center"/>
    </xf>
    <xf numFmtId="0" fontId="42" fillId="0" borderId="24" xfId="0" applyFont="1" applyBorder="1"/>
    <xf numFmtId="3" fontId="42" fillId="0" borderId="24" xfId="0" applyNumberFormat="1" applyFont="1" applyBorder="1"/>
    <xf numFmtId="0" fontId="27" fillId="27" borderId="37" xfId="0" applyFont="1" applyFill="1" applyBorder="1" applyAlignment="1">
      <alignment horizontal="center" vertical="center"/>
    </xf>
    <xf numFmtId="0" fontId="27" fillId="27" borderId="36" xfId="0" applyFont="1" applyFill="1" applyBorder="1" applyAlignment="1">
      <alignment horizontal="center" vertical="center"/>
    </xf>
    <xf numFmtId="0" fontId="61" fillId="0" borderId="16" xfId="0" applyFont="1" applyFill="1" applyBorder="1" applyAlignment="1">
      <alignment horizontal="center" vertical="center"/>
    </xf>
    <xf numFmtId="0" fontId="27" fillId="0" borderId="16" xfId="0" applyFont="1" applyBorder="1"/>
    <xf numFmtId="0" fontId="42" fillId="0" borderId="16" xfId="0" applyFont="1" applyBorder="1"/>
    <xf numFmtId="3" fontId="42" fillId="0" borderId="16" xfId="0" applyNumberFormat="1" applyFont="1" applyBorder="1"/>
    <xf numFmtId="0" fontId="27" fillId="27" borderId="35" xfId="0" applyFont="1" applyFill="1" applyBorder="1" applyAlignment="1">
      <alignment horizontal="center" vertical="center"/>
    </xf>
    <xf numFmtId="0" fontId="27" fillId="27" borderId="34" xfId="0" applyFont="1" applyFill="1" applyBorder="1" applyAlignment="1">
      <alignment horizontal="center" vertical="center"/>
    </xf>
    <xf numFmtId="0" fontId="27" fillId="0" borderId="15" xfId="268" applyFont="1" applyFill="1" applyBorder="1" applyAlignment="1">
      <alignment horizontal="left" wrapText="1"/>
    </xf>
    <xf numFmtId="3" fontId="27" fillId="0" borderId="16" xfId="202" applyNumberFormat="1" applyFont="1" applyFill="1" applyBorder="1" applyAlignment="1">
      <alignment horizontal="center" vertical="center"/>
    </xf>
    <xf numFmtId="0" fontId="27" fillId="27" borderId="52" xfId="0" applyFont="1" applyFill="1" applyBorder="1" applyAlignment="1">
      <alignment horizontal="center" vertical="center"/>
    </xf>
    <xf numFmtId="0" fontId="42" fillId="0" borderId="16" xfId="0" applyFont="1" applyBorder="1" applyAlignment="1">
      <alignment wrapText="1"/>
    </xf>
    <xf numFmtId="0" fontId="21" fillId="0" borderId="10" xfId="268" applyFont="1" applyFill="1" applyBorder="1" applyAlignment="1">
      <alignment horizontal="center" vertical="center" textRotation="90" wrapText="1"/>
    </xf>
    <xf numFmtId="0" fontId="21" fillId="0" borderId="24" xfId="202" applyFont="1" applyFill="1" applyBorder="1" applyAlignment="1">
      <alignment horizontal="center" vertical="center" wrapText="1"/>
    </xf>
    <xf numFmtId="0" fontId="21" fillId="0" borderId="10" xfId="202" applyFont="1" applyFill="1" applyBorder="1" applyAlignment="1">
      <alignment horizontal="center" vertical="center" wrapText="1"/>
    </xf>
    <xf numFmtId="0" fontId="21" fillId="0" borderId="29" xfId="202" applyFont="1" applyFill="1" applyBorder="1" applyAlignment="1">
      <alignment horizontal="center" vertical="center" wrapText="1"/>
    </xf>
    <xf numFmtId="0" fontId="21" fillId="0" borderId="27" xfId="202" applyFont="1" applyFill="1" applyBorder="1" applyAlignment="1">
      <alignment horizontal="center" vertical="center" wrapText="1"/>
    </xf>
    <xf numFmtId="1" fontId="39" fillId="0" borderId="0" xfId="0" applyNumberFormat="1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right" wrapText="1"/>
    </xf>
    <xf numFmtId="176" fontId="21" fillId="0" borderId="24" xfId="451" applyNumberFormat="1" applyFont="1" applyFill="1" applyBorder="1" applyAlignment="1">
      <alignment horizontal="center" vertical="center"/>
    </xf>
    <xf numFmtId="176" fontId="21" fillId="0" borderId="23" xfId="451" applyNumberFormat="1" applyFont="1" applyFill="1" applyBorder="1" applyAlignment="1">
      <alignment horizontal="center" vertical="center"/>
    </xf>
    <xf numFmtId="176" fontId="21" fillId="0" borderId="37" xfId="451" applyNumberFormat="1" applyFont="1" applyFill="1" applyBorder="1" applyAlignment="1">
      <alignment horizontal="center" vertical="center"/>
    </xf>
    <xf numFmtId="166" fontId="21" fillId="0" borderId="23" xfId="451" applyNumberFormat="1" applyFont="1" applyFill="1" applyBorder="1" applyAlignment="1">
      <alignment horizontal="center" vertical="center"/>
    </xf>
    <xf numFmtId="166" fontId="21" fillId="0" borderId="37" xfId="451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left" wrapText="1"/>
    </xf>
    <xf numFmtId="0" fontId="24" fillId="0" borderId="0" xfId="0" applyFont="1" applyFill="1" applyAlignment="1">
      <alignment horizontal="left" vertical="top" wrapText="1"/>
    </xf>
    <xf numFmtId="0" fontId="21" fillId="0" borderId="10" xfId="0" applyFont="1" applyFill="1" applyBorder="1" applyAlignment="1">
      <alignment horizontal="center" vertical="center" textRotation="90" wrapText="1"/>
    </xf>
    <xf numFmtId="0" fontId="25" fillId="0" borderId="0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vertical="top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top"/>
    </xf>
    <xf numFmtId="0" fontId="21" fillId="0" borderId="14" xfId="0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top" wrapText="1"/>
    </xf>
    <xf numFmtId="0" fontId="21" fillId="0" borderId="45" xfId="0" applyFont="1" applyFill="1" applyBorder="1" applyAlignment="1">
      <alignment horizontal="center" vertical="top" wrapText="1"/>
    </xf>
    <xf numFmtId="49" fontId="22" fillId="0" borderId="0" xfId="0" applyNumberFormat="1" applyFont="1" applyFill="1" applyAlignment="1">
      <alignment horizontal="left" vertical="top" wrapText="1"/>
    </xf>
    <xf numFmtId="0" fontId="21" fillId="0" borderId="10" xfId="0" applyFont="1" applyFill="1" applyBorder="1" applyAlignment="1">
      <alignment vertical="center" textRotation="90" wrapText="1"/>
    </xf>
    <xf numFmtId="0" fontId="22" fillId="0" borderId="0" xfId="0" applyNumberFormat="1" applyFont="1" applyFill="1" applyAlignment="1">
      <alignment horizontal="left" vertical="top" wrapText="1"/>
    </xf>
    <xf numFmtId="0" fontId="27" fillId="0" borderId="10" xfId="0" applyFont="1" applyFill="1" applyBorder="1" applyAlignment="1">
      <alignment horizontal="center"/>
    </xf>
    <xf numFmtId="0" fontId="22" fillId="0" borderId="14" xfId="0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2" fillId="0" borderId="45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center" textRotation="90" wrapText="1"/>
    </xf>
    <xf numFmtId="0" fontId="21" fillId="0" borderId="10" xfId="0" applyFont="1" applyFill="1" applyBorder="1" applyAlignment="1">
      <alignment horizontal="center" vertical="top" wrapText="1"/>
    </xf>
    <xf numFmtId="0" fontId="23" fillId="0" borderId="10" xfId="0" applyFont="1" applyFill="1" applyBorder="1" applyAlignment="1">
      <alignment vertical="center" textRotation="90" wrapText="1"/>
    </xf>
    <xf numFmtId="0" fontId="22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top"/>
    </xf>
    <xf numFmtId="0" fontId="22" fillId="0" borderId="12" xfId="0" applyFont="1" applyFill="1" applyBorder="1" applyAlignment="1">
      <alignment horizontal="center" vertical="center" textRotation="90" wrapText="1"/>
    </xf>
    <xf numFmtId="0" fontId="22" fillId="0" borderId="32" xfId="0" applyFont="1" applyFill="1" applyBorder="1" applyAlignment="1">
      <alignment horizontal="center" vertical="center" textRotation="90" wrapText="1"/>
    </xf>
    <xf numFmtId="0" fontId="22" fillId="0" borderId="27" xfId="0" applyFont="1" applyFill="1" applyBorder="1" applyAlignment="1">
      <alignment horizontal="center" vertical="center" textRotation="90" wrapText="1"/>
    </xf>
    <xf numFmtId="0" fontId="22" fillId="0" borderId="10" xfId="0" applyFont="1" applyFill="1" applyBorder="1" applyAlignment="1">
      <alignment vertical="center" textRotation="90" wrapText="1"/>
    </xf>
    <xf numFmtId="0" fontId="21" fillId="0" borderId="10" xfId="0" applyFont="1" applyFill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vertical="top"/>
    </xf>
    <xf numFmtId="0" fontId="22" fillId="0" borderId="12" xfId="0" applyFont="1" applyFill="1" applyBorder="1" applyAlignment="1">
      <alignment horizontal="center" vertical="center" wrapText="1"/>
    </xf>
    <xf numFmtId="0" fontId="22" fillId="0" borderId="32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top" wrapText="1"/>
    </xf>
    <xf numFmtId="0" fontId="21" fillId="0" borderId="10" xfId="202" applyFont="1" applyFill="1" applyBorder="1" applyAlignment="1">
      <alignment horizontal="center" vertical="center" textRotation="90" wrapText="1"/>
    </xf>
    <xf numFmtId="0" fontId="21" fillId="0" borderId="16" xfId="202" applyFont="1" applyFill="1" applyBorder="1" applyAlignment="1">
      <alignment horizontal="center" vertical="center" textRotation="90" wrapText="1"/>
    </xf>
    <xf numFmtId="0" fontId="21" fillId="0" borderId="26" xfId="202" applyFont="1" applyFill="1" applyBorder="1" applyAlignment="1">
      <alignment horizontal="center" vertical="center" textRotation="90" wrapText="1"/>
    </xf>
    <xf numFmtId="0" fontId="21" fillId="0" borderId="15" xfId="202" applyFont="1" applyFill="1" applyBorder="1" applyAlignment="1">
      <alignment horizontal="center" vertical="center" textRotation="90" wrapText="1"/>
    </xf>
    <xf numFmtId="0" fontId="21" fillId="0" borderId="12" xfId="202" applyFont="1" applyFill="1" applyBorder="1" applyAlignment="1">
      <alignment horizontal="center" vertical="center" textRotation="90" wrapText="1"/>
    </xf>
    <xf numFmtId="0" fontId="21" fillId="0" borderId="32" xfId="202" applyFont="1" applyFill="1" applyBorder="1" applyAlignment="1">
      <alignment horizontal="center" vertical="center" textRotation="90" wrapText="1"/>
    </xf>
    <xf numFmtId="0" fontId="21" fillId="0" borderId="50" xfId="202" applyFont="1" applyFill="1" applyBorder="1" applyAlignment="1">
      <alignment horizontal="center" vertical="center" textRotation="90" wrapText="1"/>
    </xf>
    <xf numFmtId="0" fontId="21" fillId="0" borderId="51" xfId="202" applyFont="1" applyFill="1" applyBorder="1" applyAlignment="1">
      <alignment horizontal="center" vertical="center" textRotation="90" wrapText="1"/>
    </xf>
    <xf numFmtId="0" fontId="21" fillId="0" borderId="38" xfId="202" applyFont="1" applyFill="1" applyBorder="1" applyAlignment="1">
      <alignment horizontal="center" vertical="center" textRotation="90" wrapText="1"/>
    </xf>
    <xf numFmtId="0" fontId="21" fillId="0" borderId="52" xfId="202" applyFont="1" applyFill="1" applyBorder="1" applyAlignment="1">
      <alignment horizontal="center" vertical="center" textRotation="90" wrapText="1"/>
    </xf>
    <xf numFmtId="0" fontId="21" fillId="0" borderId="36" xfId="202" applyFont="1" applyFill="1" applyBorder="1" applyAlignment="1">
      <alignment horizontal="center" vertical="center" textRotation="90" wrapText="1"/>
    </xf>
    <xf numFmtId="0" fontId="21" fillId="0" borderId="35" xfId="202" applyFont="1" applyFill="1" applyBorder="1" applyAlignment="1">
      <alignment horizontal="center" vertical="center" textRotation="90" wrapText="1"/>
    </xf>
    <xf numFmtId="0" fontId="25" fillId="0" borderId="22" xfId="202" applyFont="1" applyFill="1" applyBorder="1" applyAlignment="1">
      <alignment horizontal="center" wrapText="1"/>
    </xf>
    <xf numFmtId="0" fontId="29" fillId="0" borderId="22" xfId="202" applyFont="1" applyFill="1" applyBorder="1" applyAlignment="1"/>
    <xf numFmtId="0" fontId="21" fillId="0" borderId="47" xfId="202" applyFont="1" applyFill="1" applyBorder="1" applyAlignment="1">
      <alignment horizontal="center" vertical="center" wrapText="1"/>
    </xf>
    <xf numFmtId="0" fontId="21" fillId="0" borderId="33" xfId="202" applyFont="1" applyFill="1" applyBorder="1" applyAlignment="1">
      <alignment horizontal="center" vertical="center" wrapText="1"/>
    </xf>
    <xf numFmtId="0" fontId="21" fillId="0" borderId="53" xfId="202" applyFont="1" applyFill="1" applyBorder="1" applyAlignment="1">
      <alignment horizontal="center" vertical="center" wrapText="1"/>
    </xf>
    <xf numFmtId="0" fontId="21" fillId="0" borderId="24" xfId="202" applyFont="1" applyFill="1" applyBorder="1" applyAlignment="1">
      <alignment horizontal="center" vertical="center" wrapText="1"/>
    </xf>
    <xf numFmtId="0" fontId="21" fillId="0" borderId="10" xfId="202" applyFont="1" applyFill="1" applyBorder="1" applyAlignment="1">
      <alignment horizontal="center" vertical="center" wrapText="1"/>
    </xf>
    <xf numFmtId="0" fontId="21" fillId="0" borderId="16" xfId="202" applyFont="1" applyFill="1" applyBorder="1" applyAlignment="1">
      <alignment horizontal="center" vertical="center" wrapText="1"/>
    </xf>
    <xf numFmtId="0" fontId="21" fillId="0" borderId="54" xfId="202" applyFont="1" applyFill="1" applyBorder="1" applyAlignment="1">
      <alignment horizontal="center" vertical="top" wrapText="1"/>
    </xf>
    <xf numFmtId="0" fontId="21" fillId="0" borderId="55" xfId="202" applyFont="1" applyFill="1" applyBorder="1" applyAlignment="1">
      <alignment horizontal="center" vertical="top" wrapText="1"/>
    </xf>
    <xf numFmtId="0" fontId="21" fillId="0" borderId="56" xfId="202" applyFont="1" applyFill="1" applyBorder="1" applyAlignment="1">
      <alignment horizontal="center" vertical="top" wrapText="1"/>
    </xf>
    <xf numFmtId="0" fontId="21" fillId="0" borderId="14" xfId="202" applyFont="1" applyFill="1" applyBorder="1" applyAlignment="1">
      <alignment horizontal="center" vertical="center" wrapText="1"/>
    </xf>
    <xf numFmtId="0" fontId="21" fillId="0" borderId="11" xfId="202" applyFont="1" applyFill="1" applyBorder="1" applyAlignment="1">
      <alignment horizontal="center" vertical="center" wrapText="1"/>
    </xf>
    <xf numFmtId="0" fontId="21" fillId="0" borderId="45" xfId="202" applyFont="1" applyFill="1" applyBorder="1" applyAlignment="1">
      <alignment horizontal="center" vertical="center" wrapText="1"/>
    </xf>
    <xf numFmtId="0" fontId="21" fillId="0" borderId="25" xfId="202" applyFont="1" applyFill="1" applyBorder="1" applyAlignment="1">
      <alignment horizontal="center" vertical="center"/>
    </xf>
    <xf numFmtId="0" fontId="21" fillId="0" borderId="55" xfId="202" applyFont="1" applyFill="1" applyBorder="1" applyAlignment="1">
      <alignment horizontal="center" vertical="center"/>
    </xf>
    <xf numFmtId="0" fontId="21" fillId="0" borderId="56" xfId="202" applyFont="1" applyFill="1" applyBorder="1" applyAlignment="1">
      <alignment horizontal="center" vertical="center"/>
    </xf>
    <xf numFmtId="0" fontId="21" fillId="0" borderId="27" xfId="202" applyFont="1" applyFill="1" applyBorder="1" applyAlignment="1">
      <alignment horizontal="center" vertical="center" textRotation="90" wrapText="1"/>
    </xf>
    <xf numFmtId="0" fontId="21" fillId="0" borderId="13" xfId="215" applyFont="1" applyFill="1" applyBorder="1" applyAlignment="1">
      <alignment horizontal="center" vertical="top"/>
    </xf>
    <xf numFmtId="0" fontId="21" fillId="0" borderId="39" xfId="215" applyFont="1" applyFill="1" applyBorder="1" applyAlignment="1">
      <alignment horizontal="center" vertical="top"/>
    </xf>
    <xf numFmtId="0" fontId="21" fillId="0" borderId="40" xfId="215" applyFont="1" applyFill="1" applyBorder="1" applyAlignment="1">
      <alignment horizontal="center" vertical="top"/>
    </xf>
    <xf numFmtId="0" fontId="21" fillId="0" borderId="39" xfId="0" applyFont="1" applyFill="1" applyBorder="1" applyAlignment="1">
      <alignment horizontal="center"/>
    </xf>
    <xf numFmtId="0" fontId="21" fillId="0" borderId="40" xfId="0" applyFont="1" applyFill="1" applyBorder="1" applyAlignment="1">
      <alignment horizontal="center"/>
    </xf>
    <xf numFmtId="0" fontId="21" fillId="0" borderId="29" xfId="0" applyFont="1" applyFill="1" applyBorder="1" applyAlignment="1">
      <alignment horizontal="center" wrapText="1"/>
    </xf>
    <xf numFmtId="0" fontId="21" fillId="0" borderId="57" xfId="0" applyFont="1" applyFill="1" applyBorder="1" applyAlignment="1">
      <alignment horizontal="center" wrapText="1"/>
    </xf>
    <xf numFmtId="0" fontId="21" fillId="0" borderId="43" xfId="0" applyFont="1" applyFill="1" applyBorder="1" applyAlignment="1">
      <alignment horizontal="center" wrapText="1"/>
    </xf>
    <xf numFmtId="0" fontId="21" fillId="0" borderId="29" xfId="202" applyFont="1" applyFill="1" applyBorder="1" applyAlignment="1">
      <alignment horizontal="center" vertical="center" wrapText="1"/>
    </xf>
    <xf numFmtId="0" fontId="21" fillId="0" borderId="57" xfId="202" applyFont="1" applyFill="1" applyBorder="1" applyAlignment="1">
      <alignment horizontal="center" vertical="center" wrapText="1"/>
    </xf>
    <xf numFmtId="0" fontId="21" fillId="0" borderId="43" xfId="202" applyFont="1" applyFill="1" applyBorder="1" applyAlignment="1">
      <alignment horizontal="center" vertical="center" wrapText="1"/>
    </xf>
    <xf numFmtId="0" fontId="25" fillId="0" borderId="57" xfId="202" applyFont="1" applyFill="1" applyBorder="1" applyAlignment="1">
      <alignment horizontal="center" vertical="top" wrapText="1"/>
    </xf>
    <xf numFmtId="0" fontId="25" fillId="0" borderId="0" xfId="202" applyFont="1" applyFill="1" applyBorder="1" applyAlignment="1">
      <alignment horizontal="center" vertical="top" wrapText="1"/>
    </xf>
    <xf numFmtId="0" fontId="21" fillId="0" borderId="12" xfId="202" applyFont="1" applyFill="1" applyBorder="1" applyAlignment="1">
      <alignment horizontal="center" vertical="center" wrapText="1"/>
    </xf>
    <xf numFmtId="0" fontId="21" fillId="0" borderId="32" xfId="202" applyFont="1" applyFill="1" applyBorder="1" applyAlignment="1">
      <alignment horizontal="center" vertical="center" wrapText="1"/>
    </xf>
    <xf numFmtId="0" fontId="21" fillId="0" borderId="27" xfId="202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wrapText="1"/>
    </xf>
    <xf numFmtId="0" fontId="21" fillId="0" borderId="11" xfId="0" applyFont="1" applyFill="1" applyBorder="1" applyAlignment="1">
      <alignment horizontal="center" wrapText="1"/>
    </xf>
    <xf numFmtId="0" fontId="21" fillId="0" borderId="45" xfId="0" applyFont="1" applyFill="1" applyBorder="1" applyAlignment="1">
      <alignment horizontal="center" wrapText="1"/>
    </xf>
    <xf numFmtId="0" fontId="21" fillId="0" borderId="10" xfId="0" applyFont="1" applyFill="1" applyBorder="1" applyAlignment="1">
      <alignment horizontal="center"/>
    </xf>
    <xf numFmtId="0" fontId="20" fillId="0" borderId="14" xfId="202" applyFont="1" applyFill="1" applyBorder="1" applyAlignment="1">
      <alignment horizontal="center" vertical="top" wrapText="1"/>
    </xf>
    <xf numFmtId="0" fontId="20" fillId="0" borderId="45" xfId="202" applyFont="1" applyFill="1" applyBorder="1" applyAlignment="1">
      <alignment horizontal="center" vertical="top" wrapText="1"/>
    </xf>
    <xf numFmtId="0" fontId="21" fillId="0" borderId="14" xfId="202" applyFont="1" applyFill="1" applyBorder="1" applyAlignment="1">
      <alignment horizontal="center" vertical="top" wrapText="1"/>
    </xf>
    <xf numFmtId="0" fontId="21" fillId="0" borderId="45" xfId="202" applyFont="1" applyFill="1" applyBorder="1" applyAlignment="1">
      <alignment horizontal="center" vertical="top" wrapText="1"/>
    </xf>
    <xf numFmtId="0" fontId="20" fillId="0" borderId="14" xfId="202" applyFont="1" applyFill="1" applyBorder="1" applyAlignment="1">
      <alignment horizontal="center" vertical="top"/>
    </xf>
    <xf numFmtId="0" fontId="20" fillId="0" borderId="45" xfId="202" applyFont="1" applyFill="1" applyBorder="1" applyAlignment="1">
      <alignment horizontal="center" vertical="top"/>
    </xf>
    <xf numFmtId="0" fontId="21" fillId="0" borderId="11" xfId="202" applyFont="1" applyFill="1" applyBorder="1" applyAlignment="1">
      <alignment horizontal="center" vertical="center"/>
    </xf>
    <xf numFmtId="0" fontId="21" fillId="0" borderId="45" xfId="202" applyFont="1" applyFill="1" applyBorder="1" applyAlignment="1">
      <alignment horizontal="center" vertical="center"/>
    </xf>
    <xf numFmtId="0" fontId="21" fillId="0" borderId="31" xfId="202" applyFont="1" applyFill="1" applyBorder="1" applyAlignment="1">
      <alignment horizontal="center" vertical="center" wrapText="1"/>
    </xf>
    <xf numFmtId="0" fontId="21" fillId="0" borderId="44" xfId="202" applyFont="1" applyFill="1" applyBorder="1" applyAlignment="1">
      <alignment horizontal="center" vertical="center" wrapText="1"/>
    </xf>
    <xf numFmtId="0" fontId="21" fillId="0" borderId="58" xfId="202" applyFont="1" applyFill="1" applyBorder="1" applyAlignment="1">
      <alignment horizontal="center" vertical="center" wrapText="1"/>
    </xf>
    <xf numFmtId="0" fontId="21" fillId="0" borderId="59" xfId="202" applyFont="1" applyFill="1" applyBorder="1" applyAlignment="1">
      <alignment horizontal="center" vertical="center" wrapText="1"/>
    </xf>
    <xf numFmtId="0" fontId="34" fillId="0" borderId="0" xfId="202" applyFont="1" applyFill="1" applyAlignment="1">
      <alignment horizontal="center" vertical="top" wrapText="1"/>
    </xf>
    <xf numFmtId="0" fontId="21" fillId="0" borderId="12" xfId="268" applyFont="1" applyFill="1" applyBorder="1" applyAlignment="1">
      <alignment horizontal="center" vertical="center" textRotation="90" wrapText="1"/>
    </xf>
    <xf numFmtId="0" fontId="21" fillId="0" borderId="27" xfId="268" applyFont="1" applyFill="1" applyBorder="1" applyAlignment="1">
      <alignment horizontal="center" vertical="center" textRotation="90" wrapText="1"/>
    </xf>
    <xf numFmtId="0" fontId="21" fillId="0" borderId="14" xfId="268" applyFont="1" applyFill="1" applyBorder="1" applyAlignment="1">
      <alignment horizontal="center" vertical="center" wrapText="1"/>
    </xf>
    <xf numFmtId="0" fontId="21" fillId="0" borderId="11" xfId="268" applyFont="1" applyFill="1" applyBorder="1" applyAlignment="1">
      <alignment horizontal="center" vertical="center" wrapText="1"/>
    </xf>
    <xf numFmtId="0" fontId="21" fillId="0" borderId="45" xfId="268" applyFont="1" applyFill="1" applyBorder="1" applyAlignment="1">
      <alignment horizontal="center" vertical="center" wrapText="1"/>
    </xf>
    <xf numFmtId="0" fontId="21" fillId="0" borderId="31" xfId="268" applyFont="1" applyFill="1" applyBorder="1" applyAlignment="1">
      <alignment horizontal="center" vertical="center" wrapText="1"/>
    </xf>
    <xf numFmtId="0" fontId="21" fillId="0" borderId="60" xfId="268" applyFont="1" applyFill="1" applyBorder="1" applyAlignment="1">
      <alignment horizontal="center" vertical="center" wrapText="1"/>
    </xf>
    <xf numFmtId="0" fontId="21" fillId="0" borderId="44" xfId="268" applyFont="1" applyFill="1" applyBorder="1" applyAlignment="1">
      <alignment horizontal="center" vertical="center" wrapText="1"/>
    </xf>
    <xf numFmtId="0" fontId="21" fillId="0" borderId="29" xfId="268" applyFont="1" applyFill="1" applyBorder="1" applyAlignment="1">
      <alignment horizontal="center" vertical="center" wrapText="1"/>
    </xf>
    <xf numFmtId="0" fontId="21" fillId="0" borderId="57" xfId="268" applyFont="1" applyFill="1" applyBorder="1" applyAlignment="1">
      <alignment horizontal="center" vertical="center" wrapText="1"/>
    </xf>
    <xf numFmtId="0" fontId="21" fillId="0" borderId="43" xfId="268" applyFont="1" applyFill="1" applyBorder="1" applyAlignment="1">
      <alignment horizontal="center" vertical="center" wrapText="1"/>
    </xf>
    <xf numFmtId="0" fontId="21" fillId="0" borderId="10" xfId="268" applyFont="1" applyFill="1" applyBorder="1" applyAlignment="1">
      <alignment horizontal="center" vertical="center" textRotation="90" wrapText="1"/>
    </xf>
    <xf numFmtId="0" fontId="27" fillId="0" borderId="0" xfId="0" applyFont="1" applyFill="1" applyAlignment="1">
      <alignment horizontal="center"/>
    </xf>
    <xf numFmtId="0" fontId="27" fillId="0" borderId="0" xfId="268" applyFont="1" applyFill="1" applyAlignment="1">
      <alignment horizontal="center"/>
    </xf>
    <xf numFmtId="0" fontId="34" fillId="0" borderId="57" xfId="268" applyFont="1" applyFill="1" applyBorder="1" applyAlignment="1">
      <alignment horizontal="center" vertical="top" wrapText="1"/>
    </xf>
    <xf numFmtId="0" fontId="21" fillId="0" borderId="10" xfId="268" applyFont="1" applyFill="1" applyBorder="1" applyAlignment="1">
      <alignment horizontal="center" vertical="center" wrapText="1"/>
    </xf>
    <xf numFmtId="0" fontId="59" fillId="0" borderId="12" xfId="0" applyFont="1" applyFill="1" applyBorder="1" applyAlignment="1">
      <alignment horizontal="center" vertical="center" wrapText="1"/>
    </xf>
    <xf numFmtId="0" fontId="59" fillId="0" borderId="27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45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/>
    </xf>
    <xf numFmtId="0" fontId="21" fillId="0" borderId="12" xfId="0" applyFont="1" applyFill="1" applyBorder="1" applyAlignment="1">
      <alignment horizontal="center" vertical="center" wrapText="1"/>
    </xf>
    <xf numFmtId="0" fontId="21" fillId="0" borderId="27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45" xfId="0" applyFont="1" applyFill="1" applyBorder="1" applyAlignment="1">
      <alignment horizontal="center" vertical="center"/>
    </xf>
    <xf numFmtId="0" fontId="25" fillId="0" borderId="57" xfId="0" applyFont="1" applyFill="1" applyBorder="1" applyAlignment="1">
      <alignment horizontal="center" vertical="top" wrapText="1"/>
    </xf>
    <xf numFmtId="0" fontId="36" fillId="0" borderId="12" xfId="0" applyFont="1" applyFill="1" applyBorder="1" applyAlignment="1">
      <alignment horizontal="center" vertical="center" wrapText="1"/>
    </xf>
    <xf numFmtId="0" fontId="36" fillId="0" borderId="27" xfId="0" applyFont="1" applyFill="1" applyBorder="1" applyAlignment="1">
      <alignment horizontal="center" vertical="center" wrapText="1"/>
    </xf>
    <xf numFmtId="0" fontId="21" fillId="0" borderId="32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textRotation="90"/>
    </xf>
    <xf numFmtId="0" fontId="21" fillId="0" borderId="32" xfId="0" applyFont="1" applyFill="1" applyBorder="1" applyAlignment="1">
      <alignment horizontal="center" vertical="center" textRotation="90"/>
    </xf>
    <xf numFmtId="0" fontId="21" fillId="0" borderId="27" xfId="0" applyFont="1" applyFill="1" applyBorder="1" applyAlignment="1">
      <alignment horizontal="center" vertical="center" textRotation="90"/>
    </xf>
    <xf numFmtId="0" fontId="22" fillId="0" borderId="10" xfId="0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45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center"/>
    </xf>
    <xf numFmtId="0" fontId="21" fillId="26" borderId="10" xfId="0" applyFont="1" applyFill="1" applyBorder="1" applyAlignment="1">
      <alignment horizontal="center" vertical="center" textRotation="90"/>
    </xf>
    <xf numFmtId="0" fontId="33" fillId="0" borderId="14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33" fillId="0" borderId="45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textRotation="90" wrapText="1"/>
    </xf>
    <xf numFmtId="0" fontId="21" fillId="0" borderId="32" xfId="0" applyFont="1" applyFill="1" applyBorder="1" applyAlignment="1">
      <alignment horizontal="center" vertical="center" textRotation="90" wrapText="1"/>
    </xf>
    <xf numFmtId="0" fontId="21" fillId="0" borderId="27" xfId="0" applyFont="1" applyFill="1" applyBorder="1" applyAlignment="1">
      <alignment horizontal="center" vertical="center" textRotation="90" wrapText="1"/>
    </xf>
    <xf numFmtId="0" fontId="21" fillId="0" borderId="10" xfId="0" applyFont="1" applyFill="1" applyBorder="1" applyAlignment="1">
      <alignment horizontal="center" vertical="center" textRotation="90"/>
    </xf>
    <xf numFmtId="0" fontId="24" fillId="0" borderId="10" xfId="0" applyFont="1" applyFill="1" applyBorder="1" applyAlignment="1">
      <alignment horizontal="center"/>
    </xf>
    <xf numFmtId="0" fontId="24" fillId="0" borderId="0" xfId="0" applyFont="1" applyAlignment="1">
      <alignment horizontal="right" wrapText="1"/>
    </xf>
    <xf numFmtId="0" fontId="25" fillId="0" borderId="0" xfId="0" applyFont="1" applyAlignment="1">
      <alignment horizontal="center" vertical="center" wrapText="1"/>
    </xf>
    <xf numFmtId="0" fontId="25" fillId="0" borderId="57" xfId="0" applyFont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27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45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0" fontId="41" fillId="0" borderId="0" xfId="0" applyFont="1" applyAlignment="1">
      <alignment horizontal="center"/>
    </xf>
    <xf numFmtId="0" fontId="61" fillId="0" borderId="10" xfId="0" applyFont="1" applyBorder="1" applyAlignment="1">
      <alignment horizontal="center" vertical="center"/>
    </xf>
    <xf numFmtId="0" fontId="61" fillId="0" borderId="12" xfId="0" applyFont="1" applyBorder="1" applyAlignment="1">
      <alignment horizontal="center" vertical="center"/>
    </xf>
    <xf numFmtId="0" fontId="61" fillId="0" borderId="27" xfId="0" applyFont="1" applyBorder="1" applyAlignment="1">
      <alignment horizontal="center" vertical="center"/>
    </xf>
    <xf numFmtId="0" fontId="61" fillId="0" borderId="14" xfId="0" applyFont="1" applyBorder="1" applyAlignment="1">
      <alignment horizontal="center"/>
    </xf>
    <xf numFmtId="0" fontId="61" fillId="0" borderId="45" xfId="0" applyFont="1" applyBorder="1" applyAlignment="1">
      <alignment horizontal="center"/>
    </xf>
    <xf numFmtId="0" fontId="61" fillId="0" borderId="12" xfId="0" applyFont="1" applyBorder="1" applyAlignment="1">
      <alignment horizontal="center" vertical="top" wrapText="1"/>
    </xf>
    <xf numFmtId="0" fontId="61" fillId="0" borderId="27" xfId="0" applyFont="1" applyBorder="1" applyAlignment="1">
      <alignment horizontal="center" vertical="top" wrapText="1"/>
    </xf>
    <xf numFmtId="0" fontId="43" fillId="0" borderId="57" xfId="0" applyFont="1" applyBorder="1" applyAlignment="1">
      <alignment horizontal="left" vertical="center" wrapText="1"/>
    </xf>
    <xf numFmtId="0" fontId="59" fillId="0" borderId="10" xfId="0" applyFont="1" applyBorder="1" applyAlignment="1">
      <alignment horizontal="center" vertical="center" textRotation="90" wrapText="1"/>
    </xf>
    <xf numFmtId="0" fontId="59" fillId="0" borderId="16" xfId="0" applyFont="1" applyBorder="1" applyAlignment="1">
      <alignment horizontal="center" vertical="center" textRotation="90" wrapText="1"/>
    </xf>
    <xf numFmtId="0" fontId="61" fillId="27" borderId="36" xfId="0" applyFont="1" applyFill="1" applyBorder="1" applyAlignment="1">
      <alignment horizontal="center" vertical="center" textRotation="90" wrapText="1"/>
    </xf>
    <xf numFmtId="0" fontId="61" fillId="27" borderId="35" xfId="0" applyFont="1" applyFill="1" applyBorder="1" applyAlignment="1">
      <alignment horizontal="center" vertical="center" textRotation="90" wrapText="1"/>
    </xf>
    <xf numFmtId="0" fontId="61" fillId="0" borderId="24" xfId="0" applyFont="1" applyBorder="1" applyAlignment="1">
      <alignment horizontal="center" vertical="center"/>
    </xf>
    <xf numFmtId="0" fontId="61" fillId="0" borderId="37" xfId="0" applyFont="1" applyBorder="1" applyAlignment="1">
      <alignment horizontal="center" vertical="center"/>
    </xf>
    <xf numFmtId="0" fontId="61" fillId="0" borderId="36" xfId="0" applyFont="1" applyBorder="1" applyAlignment="1">
      <alignment horizontal="center" vertical="center"/>
    </xf>
    <xf numFmtId="0" fontId="61" fillId="0" borderId="10" xfId="0" applyFont="1" applyBorder="1" applyAlignment="1">
      <alignment horizontal="center" vertical="center" textRotation="90" wrapText="1"/>
    </xf>
    <xf numFmtId="0" fontId="61" fillId="0" borderId="16" xfId="0" applyFont="1" applyBorder="1" applyAlignment="1">
      <alignment horizontal="center" vertical="center" textRotation="90" wrapText="1"/>
    </xf>
    <xf numFmtId="0" fontId="21" fillId="25" borderId="10" xfId="0" applyFont="1" applyFill="1" applyBorder="1" applyAlignment="1">
      <alignment horizontal="center" vertical="center" textRotation="90" wrapText="1"/>
    </xf>
    <xf numFmtId="0" fontId="21" fillId="25" borderId="16" xfId="0" applyFont="1" applyFill="1" applyBorder="1" applyAlignment="1">
      <alignment horizontal="center" vertical="center" textRotation="90" wrapText="1"/>
    </xf>
    <xf numFmtId="0" fontId="42" fillId="0" borderId="0" xfId="0" applyFont="1" applyAlignment="1">
      <alignment horizontal="center"/>
    </xf>
    <xf numFmtId="0" fontId="34" fillId="0" borderId="0" xfId="0" applyFont="1" applyFill="1" applyBorder="1" applyAlignment="1">
      <alignment horizontal="center" vertical="top" wrapText="1"/>
    </xf>
    <xf numFmtId="0" fontId="61" fillId="27" borderId="10" xfId="0" applyFont="1" applyFill="1" applyBorder="1" applyAlignment="1">
      <alignment horizontal="center" vertical="center" textRotation="90" wrapText="1"/>
    </xf>
    <xf numFmtId="0" fontId="61" fillId="27" borderId="16" xfId="0" applyFont="1" applyFill="1" applyBorder="1" applyAlignment="1">
      <alignment horizontal="center" vertical="center" textRotation="90" wrapText="1"/>
    </xf>
    <xf numFmtId="0" fontId="61" fillId="0" borderId="23" xfId="0" applyFont="1" applyBorder="1" applyAlignment="1">
      <alignment horizontal="center" vertical="center" wrapText="1"/>
    </xf>
    <xf numFmtId="0" fontId="61" fillId="0" borderId="26" xfId="0" applyFont="1" applyBorder="1" applyAlignment="1">
      <alignment horizontal="center" vertical="center" wrapText="1"/>
    </xf>
    <xf numFmtId="0" fontId="61" fillId="0" borderId="15" xfId="0" applyFont="1" applyBorder="1" applyAlignment="1">
      <alignment horizontal="center" vertical="center" wrapText="1"/>
    </xf>
    <xf numFmtId="0" fontId="60" fillId="0" borderId="24" xfId="0" applyFont="1" applyBorder="1" applyAlignment="1">
      <alignment horizontal="center" vertical="center" wrapText="1"/>
    </xf>
    <xf numFmtId="0" fontId="60" fillId="0" borderId="10" xfId="0" applyFont="1" applyBorder="1" applyAlignment="1">
      <alignment horizontal="center" vertical="center" wrapText="1"/>
    </xf>
    <xf numFmtId="0" fontId="61" fillId="0" borderId="10" xfId="0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/>
    </xf>
    <xf numFmtId="0" fontId="61" fillId="0" borderId="24" xfId="0" applyFont="1" applyBorder="1" applyAlignment="1">
      <alignment horizontal="center" vertical="center" wrapText="1"/>
    </xf>
    <xf numFmtId="0" fontId="61" fillId="0" borderId="10" xfId="0" applyFont="1" applyFill="1" applyBorder="1" applyAlignment="1">
      <alignment horizontal="center" vertical="center" textRotation="90" wrapText="1"/>
    </xf>
    <xf numFmtId="0" fontId="61" fillId="0" borderId="16" xfId="0" applyFont="1" applyFill="1" applyBorder="1" applyAlignment="1">
      <alignment horizontal="center" vertical="center" textRotation="90" wrapText="1"/>
    </xf>
    <xf numFmtId="0" fontId="33" fillId="25" borderId="0" xfId="0" applyFont="1" applyFill="1" applyAlignment="1">
      <alignment horizontal="center" vertical="center" wrapText="1"/>
    </xf>
    <xf numFmtId="0" fontId="45" fillId="31" borderId="10" xfId="0" applyFont="1" applyFill="1" applyBorder="1" applyAlignment="1">
      <alignment horizontal="center" vertical="center" wrapText="1"/>
    </xf>
    <xf numFmtId="0" fontId="45" fillId="28" borderId="10" xfId="0" applyFont="1" applyFill="1" applyBorder="1" applyAlignment="1">
      <alignment horizontal="center" vertical="top"/>
    </xf>
    <xf numFmtId="0" fontId="44" fillId="24" borderId="10" xfId="0" applyFont="1" applyFill="1" applyBorder="1" applyAlignment="1">
      <alignment horizontal="center" vertical="top"/>
    </xf>
    <xf numFmtId="0" fontId="33" fillId="0" borderId="10" xfId="0" applyFont="1" applyBorder="1" applyAlignment="1">
      <alignment horizontal="right" vertical="top" wrapText="1"/>
    </xf>
    <xf numFmtId="0" fontId="67" fillId="0" borderId="10" xfId="0" applyFont="1" applyBorder="1" applyAlignment="1">
      <alignment horizontal="right" vertical="top"/>
    </xf>
    <xf numFmtId="0" fontId="33" fillId="0" borderId="10" xfId="0" applyFont="1" applyBorder="1" applyAlignment="1">
      <alignment horizontal="right" vertical="top"/>
    </xf>
    <xf numFmtId="0" fontId="33" fillId="31" borderId="10" xfId="0" applyFont="1" applyFill="1" applyBorder="1" applyAlignment="1">
      <alignment horizontal="center" vertical="center" wrapText="1"/>
    </xf>
    <xf numFmtId="0" fontId="33" fillId="28" borderId="10" xfId="0" applyFont="1" applyFill="1" applyBorder="1" applyAlignment="1">
      <alignment horizontal="center" vertical="top"/>
    </xf>
    <xf numFmtId="0" fontId="22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left" vertical="top" wrapText="1"/>
    </xf>
    <xf numFmtId="0" fontId="33" fillId="28" borderId="10" xfId="0" applyFont="1" applyFill="1" applyBorder="1" applyAlignment="1">
      <alignment horizontal="center" vertical="top" wrapText="1"/>
    </xf>
    <xf numFmtId="0" fontId="22" fillId="25" borderId="10" xfId="0" applyFont="1" applyFill="1" applyBorder="1" applyAlignment="1">
      <alignment horizontal="center" vertical="top" wrapText="1"/>
    </xf>
    <xf numFmtId="0" fontId="22" fillId="25" borderId="10" xfId="0" applyFont="1" applyFill="1" applyBorder="1" applyAlignment="1">
      <alignment horizontal="left" vertical="top" wrapText="1"/>
    </xf>
    <xf numFmtId="4" fontId="22" fillId="0" borderId="12" xfId="368" applyNumberFormat="1" applyFont="1" applyFill="1" applyBorder="1" applyAlignment="1">
      <alignment horizontal="center" vertical="top"/>
    </xf>
    <xf numFmtId="4" fontId="22" fillId="0" borderId="32" xfId="368" applyNumberFormat="1" applyFont="1" applyFill="1" applyBorder="1" applyAlignment="1">
      <alignment horizontal="center" vertical="top"/>
    </xf>
    <xf numFmtId="4" fontId="22" fillId="0" borderId="27" xfId="368" applyNumberFormat="1" applyFont="1" applyFill="1" applyBorder="1" applyAlignment="1">
      <alignment horizontal="center" vertical="top"/>
    </xf>
    <xf numFmtId="0" fontId="22" fillId="25" borderId="12" xfId="0" applyFont="1" applyFill="1" applyBorder="1" applyAlignment="1">
      <alignment horizontal="center" vertical="top"/>
    </xf>
    <xf numFmtId="0" fontId="22" fillId="25" borderId="27" xfId="0" applyFont="1" applyFill="1" applyBorder="1" applyAlignment="1">
      <alignment horizontal="center" vertical="top"/>
    </xf>
    <xf numFmtId="4" fontId="22" fillId="25" borderId="12" xfId="0" applyNumberFormat="1" applyFont="1" applyFill="1" applyBorder="1" applyAlignment="1">
      <alignment horizontal="center" vertical="top"/>
    </xf>
    <xf numFmtId="4" fontId="22" fillId="25" borderId="32" xfId="0" applyNumberFormat="1" applyFont="1" applyFill="1" applyBorder="1" applyAlignment="1">
      <alignment horizontal="center" vertical="top"/>
    </xf>
    <xf numFmtId="4" fontId="22" fillId="25" borderId="27" xfId="0" applyNumberFormat="1" applyFont="1" applyFill="1" applyBorder="1" applyAlignment="1">
      <alignment horizontal="center" vertical="top"/>
    </xf>
    <xf numFmtId="1" fontId="22" fillId="25" borderId="12" xfId="368" applyNumberFormat="1" applyFont="1" applyFill="1" applyBorder="1" applyAlignment="1">
      <alignment horizontal="center" vertical="top"/>
    </xf>
    <xf numFmtId="1" fontId="22" fillId="25" borderId="32" xfId="368" applyNumberFormat="1" applyFont="1" applyFill="1" applyBorder="1" applyAlignment="1">
      <alignment horizontal="center" vertical="top"/>
    </xf>
    <xf numFmtId="1" fontId="22" fillId="25" borderId="27" xfId="368" applyNumberFormat="1" applyFont="1" applyFill="1" applyBorder="1" applyAlignment="1">
      <alignment horizontal="center" vertical="top"/>
    </xf>
    <xf numFmtId="0" fontId="22" fillId="25" borderId="12" xfId="0" applyFont="1" applyFill="1" applyBorder="1" applyAlignment="1">
      <alignment horizontal="center" vertical="top" wrapText="1"/>
    </xf>
    <xf numFmtId="0" fontId="22" fillId="25" borderId="32" xfId="0" applyFont="1" applyFill="1" applyBorder="1" applyAlignment="1">
      <alignment horizontal="center" vertical="top" wrapText="1"/>
    </xf>
    <xf numFmtId="0" fontId="22" fillId="25" borderId="27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vertical="top" wrapText="1"/>
    </xf>
    <xf numFmtId="0" fontId="22" fillId="0" borderId="10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horizontal="left" vertical="top" wrapText="1"/>
    </xf>
    <xf numFmtId="0" fontId="22" fillId="0" borderId="12" xfId="0" applyFont="1" applyFill="1" applyBorder="1" applyAlignment="1">
      <alignment horizontal="left" vertical="top" wrapText="1"/>
    </xf>
    <xf numFmtId="0" fontId="22" fillId="0" borderId="32" xfId="0" applyFont="1" applyFill="1" applyBorder="1" applyAlignment="1">
      <alignment horizontal="left" vertical="top" wrapText="1"/>
    </xf>
    <xf numFmtId="0" fontId="22" fillId="0" borderId="27" xfId="0" applyFont="1" applyFill="1" applyBorder="1" applyAlignment="1">
      <alignment horizontal="left" vertical="top" wrapText="1"/>
    </xf>
    <xf numFmtId="0" fontId="33" fillId="28" borderId="10" xfId="0" applyFont="1" applyFill="1" applyBorder="1" applyAlignment="1">
      <alignment horizontal="center" vertical="center" wrapText="1"/>
    </xf>
    <xf numFmtId="0" fontId="22" fillId="25" borderId="10" xfId="0" applyFont="1" applyFill="1" applyBorder="1" applyAlignment="1">
      <alignment vertical="top" wrapText="1"/>
    </xf>
    <xf numFmtId="0" fontId="22" fillId="0" borderId="10" xfId="0" applyFont="1" applyBorder="1" applyAlignment="1">
      <alignment horizontal="justify" vertical="top"/>
    </xf>
    <xf numFmtId="0" fontId="0" fillId="0" borderId="10" xfId="0" applyFont="1" applyBorder="1" applyAlignment="1">
      <alignment horizontal="justify" vertical="top"/>
    </xf>
    <xf numFmtId="0" fontId="65" fillId="0" borderId="10" xfId="0" applyFont="1" applyBorder="1" applyAlignment="1">
      <alignment horizontal="justify" vertical="top"/>
    </xf>
    <xf numFmtId="0" fontId="0" fillId="0" borderId="10" xfId="0" applyFont="1" applyBorder="1" applyAlignment="1"/>
    <xf numFmtId="0" fontId="65" fillId="0" borderId="10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65" fillId="0" borderId="10" xfId="0" applyFont="1" applyBorder="1" applyAlignment="1">
      <alignment vertical="top" wrapText="1"/>
    </xf>
    <xf numFmtId="0" fontId="0" fillId="0" borderId="10" xfId="0" applyFont="1" applyBorder="1" applyAlignment="1">
      <alignment vertical="top" wrapText="1"/>
    </xf>
    <xf numFmtId="0" fontId="33" fillId="31" borderId="10" xfId="0" applyFont="1" applyFill="1" applyBorder="1" applyAlignment="1">
      <alignment horizontal="center" wrapText="1"/>
    </xf>
    <xf numFmtId="0" fontId="65" fillId="0" borderId="12" xfId="0" applyFont="1" applyBorder="1" applyAlignment="1">
      <alignment horizontal="center" vertical="top" wrapText="1"/>
    </xf>
    <xf numFmtId="0" fontId="65" fillId="0" borderId="27" xfId="0" applyFont="1" applyBorder="1" applyAlignment="1">
      <alignment horizontal="center" vertical="top" wrapText="1"/>
    </xf>
    <xf numFmtId="0" fontId="33" fillId="31" borderId="11" xfId="0" applyFont="1" applyFill="1" applyBorder="1" applyAlignment="1">
      <alignment horizontal="center" vertical="top" wrapText="1"/>
    </xf>
    <xf numFmtId="0" fontId="33" fillId="31" borderId="45" xfId="0" applyFont="1" applyFill="1" applyBorder="1" applyAlignment="1">
      <alignment horizontal="center" vertical="top" wrapText="1"/>
    </xf>
    <xf numFmtId="0" fontId="45" fillId="28" borderId="11" xfId="0" applyFont="1" applyFill="1" applyBorder="1" applyAlignment="1">
      <alignment horizontal="center" vertical="top" wrapText="1"/>
    </xf>
    <xf numFmtId="0" fontId="45" fillId="28" borderId="45" xfId="0" applyFont="1" applyFill="1" applyBorder="1" applyAlignment="1">
      <alignment horizontal="center" vertical="top" wrapText="1"/>
    </xf>
    <xf numFmtId="0" fontId="46" fillId="0" borderId="12" xfId="0" applyFont="1" applyFill="1" applyBorder="1" applyAlignment="1">
      <alignment horizontal="center" vertical="top" wrapText="1"/>
    </xf>
    <xf numFmtId="0" fontId="46" fillId="0" borderId="32" xfId="0" applyFont="1" applyFill="1" applyBorder="1" applyAlignment="1">
      <alignment horizontal="center" vertical="top" wrapText="1"/>
    </xf>
    <xf numFmtId="0" fontId="46" fillId="0" borderId="27" xfId="0" applyFont="1" applyFill="1" applyBorder="1" applyAlignment="1">
      <alignment horizontal="center" vertical="top" wrapText="1"/>
    </xf>
    <xf numFmtId="0" fontId="46" fillId="0" borderId="12" xfId="0" applyFont="1" applyFill="1" applyBorder="1" applyAlignment="1">
      <alignment horizontal="left" vertical="top" wrapText="1"/>
    </xf>
    <xf numFmtId="0" fontId="46" fillId="0" borderId="32" xfId="0" applyFont="1" applyFill="1" applyBorder="1" applyAlignment="1">
      <alignment horizontal="left" vertical="top" wrapText="1"/>
    </xf>
    <xf numFmtId="0" fontId="46" fillId="0" borderId="27" xfId="0" applyFont="1" applyFill="1" applyBorder="1" applyAlignment="1">
      <alignment horizontal="left" vertical="top" wrapText="1"/>
    </xf>
    <xf numFmtId="0" fontId="45" fillId="0" borderId="11" xfId="0" applyFont="1" applyFill="1" applyBorder="1" applyAlignment="1">
      <alignment horizontal="center" vertical="top" wrapText="1"/>
    </xf>
    <xf numFmtId="0" fontId="45" fillId="0" borderId="45" xfId="0" applyFont="1" applyFill="1" applyBorder="1" applyAlignment="1">
      <alignment horizontal="center" vertical="top" wrapText="1"/>
    </xf>
    <xf numFmtId="0" fontId="33" fillId="31" borderId="14" xfId="0" applyFont="1" applyFill="1" applyBorder="1" applyAlignment="1">
      <alignment horizontal="center" vertical="top" wrapText="1"/>
    </xf>
    <xf numFmtId="0" fontId="33" fillId="28" borderId="14" xfId="0" applyFont="1" applyFill="1" applyBorder="1" applyAlignment="1">
      <alignment horizontal="center" vertical="top" wrapText="1"/>
    </xf>
    <xf numFmtId="0" fontId="33" fillId="28" borderId="11" xfId="0" applyFont="1" applyFill="1" applyBorder="1" applyAlignment="1">
      <alignment horizontal="center" vertical="top" wrapText="1"/>
    </xf>
    <xf numFmtId="0" fontId="33" fillId="28" borderId="45" xfId="0" applyFont="1" applyFill="1" applyBorder="1" applyAlignment="1">
      <alignment horizontal="center" vertical="top" wrapText="1"/>
    </xf>
    <xf numFmtId="0" fontId="33" fillId="0" borderId="10" xfId="0" applyFont="1" applyFill="1" applyBorder="1" applyAlignment="1">
      <alignment horizontal="right" vertical="top" wrapText="1"/>
    </xf>
    <xf numFmtId="0" fontId="67" fillId="0" borderId="10" xfId="0" applyFont="1" applyFill="1" applyBorder="1" applyAlignment="1">
      <alignment horizontal="right" vertical="top"/>
    </xf>
    <xf numFmtId="4" fontId="33" fillId="28" borderId="14" xfId="0" applyNumberFormat="1" applyFont="1" applyFill="1" applyBorder="1" applyAlignment="1">
      <alignment horizontal="center" vertical="top" wrapText="1"/>
    </xf>
    <xf numFmtId="4" fontId="33" fillId="28" borderId="11" xfId="0" applyNumberFormat="1" applyFont="1" applyFill="1" applyBorder="1" applyAlignment="1">
      <alignment horizontal="center" vertical="top" wrapText="1"/>
    </xf>
    <xf numFmtId="4" fontId="33" fillId="28" borderId="45" xfId="0" applyNumberFormat="1" applyFont="1" applyFill="1" applyBorder="1" applyAlignment="1">
      <alignment horizontal="center" vertical="top" wrapText="1"/>
    </xf>
    <xf numFmtId="0" fontId="33" fillId="25" borderId="10" xfId="0" applyFont="1" applyFill="1" applyBorder="1" applyAlignment="1">
      <alignment horizontal="right" vertical="top" wrapText="1"/>
    </xf>
    <xf numFmtId="0" fontId="67" fillId="25" borderId="10" xfId="0" applyFont="1" applyFill="1" applyBorder="1" applyAlignment="1">
      <alignment horizontal="right" vertical="top"/>
    </xf>
    <xf numFmtId="0" fontId="22" fillId="0" borderId="12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" vertical="top" wrapText="1"/>
    </xf>
    <xf numFmtId="0" fontId="22" fillId="0" borderId="27" xfId="0" applyFont="1" applyFill="1" applyBorder="1" applyAlignment="1">
      <alignment horizontal="center" vertical="top" wrapText="1"/>
    </xf>
    <xf numFmtId="0" fontId="22" fillId="0" borderId="12" xfId="0" applyFont="1" applyBorder="1" applyAlignment="1">
      <alignment horizontal="left" vertical="top" wrapText="1"/>
    </xf>
    <xf numFmtId="0" fontId="22" fillId="0" borderId="27" xfId="0" applyFont="1" applyBorder="1" applyAlignment="1">
      <alignment horizontal="left" vertical="top" wrapText="1"/>
    </xf>
    <xf numFmtId="0" fontId="33" fillId="0" borderId="10" xfId="0" applyFont="1" applyFill="1" applyBorder="1" applyAlignment="1">
      <alignment horizontal="right" vertical="top"/>
    </xf>
    <xf numFmtId="0" fontId="33" fillId="31" borderId="14" xfId="0" applyFont="1" applyFill="1" applyBorder="1" applyAlignment="1">
      <alignment horizontal="center" vertical="center" wrapText="1"/>
    </xf>
    <xf numFmtId="0" fontId="33" fillId="31" borderId="11" xfId="0" applyFont="1" applyFill="1" applyBorder="1" applyAlignment="1">
      <alignment horizontal="center" vertical="center" wrapText="1"/>
    </xf>
    <xf numFmtId="0" fontId="33" fillId="31" borderId="45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vertical="top" wrapText="1"/>
    </xf>
    <xf numFmtId="0" fontId="22" fillId="0" borderId="27" xfId="0" applyFont="1" applyFill="1" applyBorder="1" applyAlignment="1">
      <alignment vertical="top" wrapText="1"/>
    </xf>
    <xf numFmtId="0" fontId="33" fillId="0" borderId="14" xfId="0" applyFont="1" applyFill="1" applyBorder="1" applyAlignment="1">
      <alignment horizontal="right" vertical="top" wrapText="1"/>
    </xf>
    <xf numFmtId="0" fontId="33" fillId="0" borderId="11" xfId="0" applyFont="1" applyFill="1" applyBorder="1" applyAlignment="1">
      <alignment horizontal="right" vertical="top" wrapText="1"/>
    </xf>
    <xf numFmtId="0" fontId="33" fillId="25" borderId="14" xfId="0" applyFont="1" applyFill="1" applyBorder="1" applyAlignment="1">
      <alignment horizontal="right" vertical="top" wrapText="1"/>
    </xf>
    <xf numFmtId="0" fontId="33" fillId="25" borderId="11" xfId="0" applyFont="1" applyFill="1" applyBorder="1" applyAlignment="1">
      <alignment horizontal="right" vertical="top" wrapText="1"/>
    </xf>
    <xf numFmtId="0" fontId="33" fillId="30" borderId="14" xfId="0" applyFont="1" applyFill="1" applyBorder="1" applyAlignment="1">
      <alignment horizontal="center" vertical="top" wrapText="1"/>
    </xf>
    <xf numFmtId="0" fontId="33" fillId="30" borderId="11" xfId="0" applyFont="1" applyFill="1" applyBorder="1" applyAlignment="1">
      <alignment horizontal="center" vertical="top" wrapText="1"/>
    </xf>
    <xf numFmtId="0" fontId="33" fillId="30" borderId="45" xfId="0" applyFont="1" applyFill="1" applyBorder="1" applyAlignment="1">
      <alignment horizontal="center" vertical="top" wrapText="1"/>
    </xf>
    <xf numFmtId="4" fontId="33" fillId="25" borderId="14" xfId="0" applyNumberFormat="1" applyFont="1" applyFill="1" applyBorder="1" applyAlignment="1">
      <alignment horizontal="right" vertical="top" wrapText="1"/>
    </xf>
    <xf numFmtId="4" fontId="33" fillId="25" borderId="11" xfId="0" applyNumberFormat="1" applyFont="1" applyFill="1" applyBorder="1" applyAlignment="1">
      <alignment horizontal="right" vertical="top" wrapText="1"/>
    </xf>
    <xf numFmtId="4" fontId="33" fillId="0" borderId="14" xfId="0" applyNumberFormat="1" applyFont="1" applyFill="1" applyBorder="1" applyAlignment="1">
      <alignment horizontal="right" vertical="top" wrapText="1"/>
    </xf>
    <xf numFmtId="4" fontId="33" fillId="0" borderId="11" xfId="0" applyNumberFormat="1" applyFont="1" applyFill="1" applyBorder="1" applyAlignment="1">
      <alignment horizontal="right" vertical="top" wrapText="1"/>
    </xf>
    <xf numFmtId="0" fontId="33" fillId="28" borderId="14" xfId="0" applyFont="1" applyFill="1" applyBorder="1" applyAlignment="1">
      <alignment horizontal="center" vertical="center" wrapText="1"/>
    </xf>
    <xf numFmtId="0" fontId="33" fillId="28" borderId="11" xfId="0" applyFont="1" applyFill="1" applyBorder="1" applyAlignment="1">
      <alignment horizontal="center" vertical="center" wrapText="1"/>
    </xf>
    <xf numFmtId="0" fontId="33" fillId="0" borderId="14" xfId="0" applyFont="1" applyBorder="1" applyAlignment="1">
      <alignment horizontal="right" vertical="top" wrapText="1"/>
    </xf>
    <xf numFmtId="0" fontId="33" fillId="0" borderId="11" xfId="0" applyFont="1" applyBorder="1" applyAlignment="1">
      <alignment horizontal="right" vertical="top" wrapText="1"/>
    </xf>
    <xf numFmtId="0" fontId="65" fillId="0" borderId="14" xfId="0" applyFont="1" applyBorder="1" applyAlignment="1">
      <alignment horizontal="center" vertical="top" wrapText="1"/>
    </xf>
    <xf numFmtId="0" fontId="65" fillId="0" borderId="11" xfId="0" applyFont="1" applyBorder="1" applyAlignment="1">
      <alignment horizontal="center" vertical="top" wrapText="1"/>
    </xf>
    <xf numFmtId="0" fontId="65" fillId="0" borderId="45" xfId="0" applyFont="1" applyBorder="1" applyAlignment="1">
      <alignment horizontal="center" vertical="top" wrapText="1"/>
    </xf>
    <xf numFmtId="0" fontId="67" fillId="27" borderId="14" xfId="0" applyFont="1" applyFill="1" applyBorder="1" applyAlignment="1">
      <alignment horizontal="right" vertical="top" wrapText="1"/>
    </xf>
    <xf numFmtId="0" fontId="67" fillId="27" borderId="11" xfId="0" applyFont="1" applyFill="1" applyBorder="1" applyAlignment="1">
      <alignment horizontal="right" vertical="top" wrapText="1"/>
    </xf>
    <xf numFmtId="0" fontId="67" fillId="27" borderId="45" xfId="0" applyFont="1" applyFill="1" applyBorder="1" applyAlignment="1">
      <alignment horizontal="right" vertical="top" wrapText="1"/>
    </xf>
    <xf numFmtId="0" fontId="33" fillId="31" borderId="14" xfId="0" applyFont="1" applyFill="1" applyBorder="1" applyAlignment="1">
      <alignment horizontal="center" vertical="top"/>
    </xf>
    <xf numFmtId="0" fontId="33" fillId="31" borderId="11" xfId="0" applyFont="1" applyFill="1" applyBorder="1" applyAlignment="1">
      <alignment horizontal="center" vertical="top"/>
    </xf>
    <xf numFmtId="0" fontId="33" fillId="31" borderId="45" xfId="0" applyFont="1" applyFill="1" applyBorder="1" applyAlignment="1">
      <alignment horizontal="center" vertical="top"/>
    </xf>
    <xf numFmtId="0" fontId="65" fillId="0" borderId="12" xfId="0" applyFont="1" applyBorder="1" applyAlignment="1">
      <alignment horizontal="left" vertical="top" wrapText="1"/>
    </xf>
    <xf numFmtId="0" fontId="65" fillId="0" borderId="27" xfId="0" applyFont="1" applyBorder="1" applyAlignment="1">
      <alignment horizontal="left" vertical="top" wrapText="1"/>
    </xf>
    <xf numFmtId="0" fontId="24" fillId="0" borderId="0" xfId="0" applyFont="1" applyFill="1" applyAlignment="1">
      <alignment horizontal="right" wrapText="1"/>
    </xf>
  </cellXfs>
  <cellStyles count="45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3" xfId="8"/>
    <cellStyle name="20% - Акцент2 2" xfId="9"/>
    <cellStyle name="20% - Акцент2 3" xfId="10"/>
    <cellStyle name="20% - Акцент3 2" xfId="11"/>
    <cellStyle name="20% - Акцент3 3" xfId="12"/>
    <cellStyle name="20% - Акцент4 2" xfId="13"/>
    <cellStyle name="20% - Акцент4 3" xfId="14"/>
    <cellStyle name="20% - Акцент5 2" xfId="15"/>
    <cellStyle name="20% - Акцент5 3" xfId="16"/>
    <cellStyle name="20% - Акцент6 2" xfId="17"/>
    <cellStyle name="20% - Акцент6 3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3" xfId="26"/>
    <cellStyle name="40% - Акцент2 2" xfId="27"/>
    <cellStyle name="40% - Акцент2 3" xfId="28"/>
    <cellStyle name="40% - Акцент3 2" xfId="29"/>
    <cellStyle name="40% - Акцент3 3" xfId="30"/>
    <cellStyle name="40% - Акцент4 2" xfId="31"/>
    <cellStyle name="40% - Акцент4 3" xfId="32"/>
    <cellStyle name="40% - Акцент5 2" xfId="33"/>
    <cellStyle name="40% - Акцент5 3" xfId="34"/>
    <cellStyle name="40% - Акцент6 2" xfId="35"/>
    <cellStyle name="40% - Акцент6 3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1 3" xfId="44"/>
    <cellStyle name="60% - Акцент2 2" xfId="45"/>
    <cellStyle name="60% - Акцент2 3" xfId="46"/>
    <cellStyle name="60% - Акцент3 2" xfId="47"/>
    <cellStyle name="60% - Акцент3 3" xfId="48"/>
    <cellStyle name="60% - Акцент4 2" xfId="49"/>
    <cellStyle name="60% - Акцент4 3" xfId="50"/>
    <cellStyle name="60% - Акцент5 2" xfId="51"/>
    <cellStyle name="60% - Акцент5 3" xfId="52"/>
    <cellStyle name="60% - Акцент6 2" xfId="53"/>
    <cellStyle name="60% - Акцент6 3" xfId="54"/>
    <cellStyle name="Accent1" xfId="55"/>
    <cellStyle name="Accent2" xfId="56"/>
    <cellStyle name="Accent3" xfId="57"/>
    <cellStyle name="Accent4" xfId="58"/>
    <cellStyle name="Accent5" xfId="59"/>
    <cellStyle name="Accent6" xfId="60"/>
    <cellStyle name="Bad" xfId="61"/>
    <cellStyle name="Calculation" xfId="62"/>
    <cellStyle name="Check Cell" xfId="63"/>
    <cellStyle name="Excel Built-in Normal" xfId="64"/>
    <cellStyle name="Excel Built-in Normal 2" xfId="65"/>
    <cellStyle name="Excel Built-in Normal 2 2" xfId="66"/>
    <cellStyle name="Explanatory Text" xfId="67"/>
    <cellStyle name="Good" xfId="68"/>
    <cellStyle name="Heading" xfId="69"/>
    <cellStyle name="Heading 1" xfId="70"/>
    <cellStyle name="Heading 2" xfId="71"/>
    <cellStyle name="Heading 3" xfId="72"/>
    <cellStyle name="Heading 4" xfId="73"/>
    <cellStyle name="Heading1" xfId="74"/>
    <cellStyle name="Input" xfId="75"/>
    <cellStyle name="Linked Cell" xfId="76"/>
    <cellStyle name="Neutral" xfId="77"/>
    <cellStyle name="Normal_Sheet1" xfId="78"/>
    <cellStyle name="Note" xfId="79"/>
    <cellStyle name="Output" xfId="80"/>
    <cellStyle name="Result" xfId="81"/>
    <cellStyle name="Result2" xfId="82"/>
    <cellStyle name="Title" xfId="83"/>
    <cellStyle name="Total" xfId="84"/>
    <cellStyle name="Warning Text" xfId="85"/>
    <cellStyle name="Акцент1" xfId="86" builtinId="29" customBuiltin="1"/>
    <cellStyle name="Акцент1 2" xfId="87"/>
    <cellStyle name="Акцент2" xfId="88" builtinId="33" customBuiltin="1"/>
    <cellStyle name="Акцент2 2" xfId="89"/>
    <cellStyle name="Акцент3" xfId="90" builtinId="37" customBuiltin="1"/>
    <cellStyle name="Акцент3 2" xfId="91"/>
    <cellStyle name="Акцент4" xfId="92" builtinId="41" customBuiltin="1"/>
    <cellStyle name="Акцент4 2" xfId="93"/>
    <cellStyle name="Акцент5" xfId="94" builtinId="45" customBuiltin="1"/>
    <cellStyle name="Акцент5 2" xfId="95"/>
    <cellStyle name="Акцент6" xfId="96" builtinId="49" customBuiltin="1"/>
    <cellStyle name="Акцент6 2" xfId="97"/>
    <cellStyle name="Ввод " xfId="98" builtinId="20" customBuiltin="1"/>
    <cellStyle name="Ввод  2" xfId="99"/>
    <cellStyle name="Вывод" xfId="100" builtinId="21" customBuiltin="1"/>
    <cellStyle name="Вывод 2" xfId="101"/>
    <cellStyle name="Вычисление" xfId="102" builtinId="22" customBuiltin="1"/>
    <cellStyle name="Вычисление 2" xfId="103"/>
    <cellStyle name="Заголовок 1" xfId="104" builtinId="16" customBuiltin="1"/>
    <cellStyle name="Заголовок 1 2" xfId="105"/>
    <cellStyle name="Заголовок 2" xfId="106" builtinId="17" customBuiltin="1"/>
    <cellStyle name="Заголовок 2 2" xfId="107"/>
    <cellStyle name="Заголовок 3" xfId="108" builtinId="18" customBuiltin="1"/>
    <cellStyle name="Заголовок 3 2" xfId="109"/>
    <cellStyle name="Заголовок 4" xfId="110" builtinId="19" customBuiltin="1"/>
    <cellStyle name="Заголовок 4 2" xfId="111"/>
    <cellStyle name="Итог" xfId="112" builtinId="25" customBuiltin="1"/>
    <cellStyle name="Итог 2" xfId="113"/>
    <cellStyle name="Контрольная ячейка" xfId="114" builtinId="23" customBuiltin="1"/>
    <cellStyle name="Контрольная ячейка 2" xfId="115"/>
    <cellStyle name="Название" xfId="116" builtinId="15" customBuiltin="1"/>
    <cellStyle name="Название 2" xfId="117"/>
    <cellStyle name="Нейтральный" xfId="118" builtinId="28" customBuiltin="1"/>
    <cellStyle name="Нейтральный 2" xfId="119"/>
    <cellStyle name="Обычный" xfId="0" builtinId="0"/>
    <cellStyle name="Обычный 10" xfId="120"/>
    <cellStyle name="Обычный 10 2" xfId="121"/>
    <cellStyle name="Обычный 10 2 2" xfId="122"/>
    <cellStyle name="Обычный 10 2 2 2" xfId="123"/>
    <cellStyle name="Обычный 10 2 3" xfId="124"/>
    <cellStyle name="Обычный 10 3" xfId="125"/>
    <cellStyle name="Обычный 10 3 2" xfId="126"/>
    <cellStyle name="Обычный 10 4" xfId="127"/>
    <cellStyle name="Обычный 11" xfId="128"/>
    <cellStyle name="Обычный 12" xfId="129"/>
    <cellStyle name="Обычный 12 2" xfId="130"/>
    <cellStyle name="Обычный 12 2 2" xfId="131"/>
    <cellStyle name="Обычный 12 3" xfId="132"/>
    <cellStyle name="Обычный 13" xfId="133"/>
    <cellStyle name="Обычный 2" xfId="134"/>
    <cellStyle name="Обычный 2 10" xfId="135"/>
    <cellStyle name="Обычный 2 10 2" xfId="136"/>
    <cellStyle name="Обычный 2 11" xfId="137"/>
    <cellStyle name="Обычный 2 11 2" xfId="138"/>
    <cellStyle name="Обычный 2 12" xfId="139"/>
    <cellStyle name="Обычный 2 12 2" xfId="140"/>
    <cellStyle name="Обычный 2 13" xfId="141"/>
    <cellStyle name="Обычный 2 14" xfId="142"/>
    <cellStyle name="Обычный 2 15" xfId="143"/>
    <cellStyle name="Обычный 2 16" xfId="144"/>
    <cellStyle name="Обычный 2 2" xfId="145"/>
    <cellStyle name="Обычный 2 2 10" xfId="146"/>
    <cellStyle name="Обычный 2 2 11" xfId="147"/>
    <cellStyle name="Обычный 2 2 12" xfId="148"/>
    <cellStyle name="Обычный 2 2 2" xfId="149"/>
    <cellStyle name="Обычный 2 2 2 2" xfId="150"/>
    <cellStyle name="Обычный 2 2 2 2 2" xfId="151"/>
    <cellStyle name="Обычный 2 2 2 2 2 2" xfId="152"/>
    <cellStyle name="Обычный 2 2 2 2 2 2 2" xfId="153"/>
    <cellStyle name="Обычный 2 2 2 2 2 3" xfId="154"/>
    <cellStyle name="Обычный 2 2 2 2 3" xfId="155"/>
    <cellStyle name="Обычный 2 2 2 2 3 2" xfId="156"/>
    <cellStyle name="Обычный 2 2 2 2 4" xfId="157"/>
    <cellStyle name="Обычный 2 2 2 3" xfId="158"/>
    <cellStyle name="Обычный 2 2 2 3 2" xfId="159"/>
    <cellStyle name="Обычный 2 2 2 3 2 2" xfId="160"/>
    <cellStyle name="Обычный 2 2 2 3 3" xfId="161"/>
    <cellStyle name="Обычный 2 2 2 4" xfId="162"/>
    <cellStyle name="Обычный 2 2 2 4 2" xfId="163"/>
    <cellStyle name="Обычный 2 2 2 5" xfId="164"/>
    <cellStyle name="Обычный 2 2 2 6" xfId="165"/>
    <cellStyle name="Обычный 2 2 3" xfId="166"/>
    <cellStyle name="Обычный 2 2 3 2" xfId="167"/>
    <cellStyle name="Обычный 2 2 3 2 2" xfId="168"/>
    <cellStyle name="Обычный 2 2 3 2 2 2" xfId="169"/>
    <cellStyle name="Обычный 2 2 3 2 3" xfId="170"/>
    <cellStyle name="Обычный 2 2 3 3" xfId="171"/>
    <cellStyle name="Обычный 2 2 3 3 2" xfId="172"/>
    <cellStyle name="Обычный 2 2 3 4" xfId="173"/>
    <cellStyle name="Обычный 2 2 4" xfId="174"/>
    <cellStyle name="Обычный 2 2 4 2" xfId="175"/>
    <cellStyle name="Обычный 2 2 4 2 2" xfId="176"/>
    <cellStyle name="Обычный 2 2 4 2 2 2" xfId="177"/>
    <cellStyle name="Обычный 2 2 4 2 3" xfId="178"/>
    <cellStyle name="Обычный 2 2 4 3" xfId="179"/>
    <cellStyle name="Обычный 2 2 4 3 2" xfId="180"/>
    <cellStyle name="Обычный 2 2 4 4" xfId="181"/>
    <cellStyle name="Обычный 2 2 5" xfId="182"/>
    <cellStyle name="Обычный 2 2 5 2" xfId="183"/>
    <cellStyle name="Обычный 2 2 5 2 2" xfId="184"/>
    <cellStyle name="Обычный 2 2 5 2 2 2" xfId="185"/>
    <cellStyle name="Обычный 2 2 5 2 3" xfId="186"/>
    <cellStyle name="Обычный 2 2 5 3" xfId="187"/>
    <cellStyle name="Обычный 2 2 5 3 2" xfId="188"/>
    <cellStyle name="Обычный 2 2 5 4" xfId="189"/>
    <cellStyle name="Обычный 2 2 6" xfId="190"/>
    <cellStyle name="Обычный 2 2 6 2" xfId="191"/>
    <cellStyle name="Обычный 2 2 6 2 2" xfId="192"/>
    <cellStyle name="Обычный 2 2 6 3" xfId="193"/>
    <cellStyle name="Обычный 2 2 7" xfId="194"/>
    <cellStyle name="Обычный 2 2 7 2" xfId="195"/>
    <cellStyle name="Обычный 2 2 7 2 2" xfId="196"/>
    <cellStyle name="Обычный 2 2 7 3" xfId="197"/>
    <cellStyle name="Обычный 2 2 8" xfId="198"/>
    <cellStyle name="Обычный 2 2 8 2" xfId="199"/>
    <cellStyle name="Обычный 2 2 9" xfId="200"/>
    <cellStyle name="Обычный 2 2 9 2" xfId="201"/>
    <cellStyle name="Обычный 2 3" xfId="202"/>
    <cellStyle name="Обычный 2 3 2" xfId="203"/>
    <cellStyle name="Обычный 2 3 2 2" xfId="204"/>
    <cellStyle name="Обычный 2 3 2 2 2" xfId="205"/>
    <cellStyle name="Обычный 2 3 2 3" xfId="206"/>
    <cellStyle name="Обычный 2 3 2 3 2" xfId="207"/>
    <cellStyle name="Обычный 2 3 2 4" xfId="208"/>
    <cellStyle name="Обычный 2 3 3" xfId="209"/>
    <cellStyle name="Обычный 2 3 3 2" xfId="210"/>
    <cellStyle name="Обычный 2 3 3 2 2" xfId="211"/>
    <cellStyle name="Обычный 2 3 3 3" xfId="212"/>
    <cellStyle name="Обычный 2 3 4" xfId="213"/>
    <cellStyle name="Обычный 2 3 4 2" xfId="214"/>
    <cellStyle name="Обычный 2 3 5" xfId="215"/>
    <cellStyle name="Обычный 2 4" xfId="216"/>
    <cellStyle name="Обычный 2 4 2" xfId="217"/>
    <cellStyle name="Обычный 2 4 2 2" xfId="218"/>
    <cellStyle name="Обычный 2 4 2 2 2" xfId="219"/>
    <cellStyle name="Обычный 2 4 2 3" xfId="220"/>
    <cellStyle name="Обычный 2 4 3" xfId="221"/>
    <cellStyle name="Обычный 2 4 4" xfId="222"/>
    <cellStyle name="Обычный 2 5" xfId="223"/>
    <cellStyle name="Обычный 2 5 2" xfId="224"/>
    <cellStyle name="Обычный 2 5 2 2" xfId="225"/>
    <cellStyle name="Обычный 2 5 3" xfId="226"/>
    <cellStyle name="Обычный 2 5 3 2" xfId="227"/>
    <cellStyle name="Обычный 2 5 4" xfId="228"/>
    <cellStyle name="Обычный 2 6" xfId="229"/>
    <cellStyle name="Обычный 2 6 2" xfId="230"/>
    <cellStyle name="Обычный 2 6 2 2" xfId="231"/>
    <cellStyle name="Обычный 2 6 3" xfId="232"/>
    <cellStyle name="Обычный 2 6 3 2" xfId="233"/>
    <cellStyle name="Обычный 2 6 4" xfId="234"/>
    <cellStyle name="Обычный 2 7" xfId="235"/>
    <cellStyle name="Обычный 2 7 2" xfId="236"/>
    <cellStyle name="Обычный 2 7 2 2" xfId="237"/>
    <cellStyle name="Обычный 2 7 3" xfId="238"/>
    <cellStyle name="Обычный 2 7 3 2" xfId="239"/>
    <cellStyle name="Обычный 2 7 4" xfId="240"/>
    <cellStyle name="Обычный 2 7 5" xfId="241"/>
    <cellStyle name="Обычный 2 8" xfId="242"/>
    <cellStyle name="Обычный 2 8 2" xfId="243"/>
    <cellStyle name="Обычный 2 8 2 2" xfId="244"/>
    <cellStyle name="Обычный 2 8 3" xfId="245"/>
    <cellStyle name="Обычный 2 9" xfId="246"/>
    <cellStyle name="Обычный 2 9 2" xfId="247"/>
    <cellStyle name="Обычный 2 9 2 2" xfId="248"/>
    <cellStyle name="Обычный 2 9 3" xfId="249"/>
    <cellStyle name="Обычный 3" xfId="250"/>
    <cellStyle name="Обычный 3 10" xfId="251"/>
    <cellStyle name="Обычный 3 11" xfId="252"/>
    <cellStyle name="Обычный 3 12" xfId="253"/>
    <cellStyle name="Обычный 3 2" xfId="254"/>
    <cellStyle name="Обычный 3 2 2" xfId="255"/>
    <cellStyle name="Обычный 3 2 2 2" xfId="256"/>
    <cellStyle name="Обычный 3 2 2 2 2" xfId="257"/>
    <cellStyle name="Обычный 3 2 2 3" xfId="258"/>
    <cellStyle name="Обычный 3 2 3" xfId="259"/>
    <cellStyle name="Обычный 3 2 3 2" xfId="260"/>
    <cellStyle name="Обычный 3 2 3 2 2" xfId="261"/>
    <cellStyle name="Обычный 3 2 3 3" xfId="262"/>
    <cellStyle name="Обычный 3 2 4" xfId="263"/>
    <cellStyle name="Обычный 3 2 4 2" xfId="264"/>
    <cellStyle name="Обычный 3 2 5" xfId="265"/>
    <cellStyle name="Обычный 3 2 5 2" xfId="266"/>
    <cellStyle name="Обычный 3 2 6" xfId="267"/>
    <cellStyle name="Обычный 3 3" xfId="268"/>
    <cellStyle name="Обычный 3 3 2" xfId="269"/>
    <cellStyle name="Обычный 3 3 2 2" xfId="270"/>
    <cellStyle name="Обычный 3 3 2 2 2" xfId="271"/>
    <cellStyle name="Обычный 3 3 2 3" xfId="272"/>
    <cellStyle name="Обычный 3 3 3" xfId="273"/>
    <cellStyle name="Обычный 3 3 3 2" xfId="274"/>
    <cellStyle name="Обычный 3 4" xfId="275"/>
    <cellStyle name="Обычный 3 4 2" xfId="276"/>
    <cellStyle name="Обычный 3 4 2 2" xfId="277"/>
    <cellStyle name="Обычный 3 4 2 2 2" xfId="278"/>
    <cellStyle name="Обычный 3 4 2 3" xfId="279"/>
    <cellStyle name="Обычный 3 4 3" xfId="280"/>
    <cellStyle name="Обычный 3 4 3 2" xfId="281"/>
    <cellStyle name="Обычный 3 4 4" xfId="282"/>
    <cellStyle name="Обычный 3 5" xfId="283"/>
    <cellStyle name="Обычный 3 5 2" xfId="284"/>
    <cellStyle name="Обычный 3 5 2 2" xfId="285"/>
    <cellStyle name="Обычный 3 5 3" xfId="286"/>
    <cellStyle name="Обычный 3 6" xfId="287"/>
    <cellStyle name="Обычный 3 6 2" xfId="288"/>
    <cellStyle name="Обычный 3 6 2 2" xfId="289"/>
    <cellStyle name="Обычный 3 6 3" xfId="290"/>
    <cellStyle name="Обычный 3 7" xfId="291"/>
    <cellStyle name="Обычный 3 7 2" xfId="292"/>
    <cellStyle name="Обычный 3 8" xfId="293"/>
    <cellStyle name="Обычный 3 8 2" xfId="294"/>
    <cellStyle name="Обычный 3 9" xfId="295"/>
    <cellStyle name="Обычный 3 9 2" xfId="296"/>
    <cellStyle name="Обычный 4" xfId="297"/>
    <cellStyle name="Обычный 4 2" xfId="298"/>
    <cellStyle name="Обычный 4 2 2" xfId="299"/>
    <cellStyle name="Обычный 4 2 2 2" xfId="300"/>
    <cellStyle name="Обычный 4 2 2 2 2" xfId="301"/>
    <cellStyle name="Обычный 4 2 2 3" xfId="302"/>
    <cellStyle name="Обычный 4 2 3" xfId="303"/>
    <cellStyle name="Обычный 4 2 3 2" xfId="304"/>
    <cellStyle name="Обычный 4 2 4" xfId="305"/>
    <cellStyle name="Обычный 4 3" xfId="306"/>
    <cellStyle name="Обычный 4 3 2" xfId="307"/>
    <cellStyle name="Обычный 4 3 2 2" xfId="308"/>
    <cellStyle name="Обычный 4 3 3" xfId="309"/>
    <cellStyle name="Обычный 4 4" xfId="310"/>
    <cellStyle name="Обычный 4 4 2" xfId="311"/>
    <cellStyle name="Обычный 4 4 2 2" xfId="312"/>
    <cellStyle name="Обычный 4 4 3" xfId="313"/>
    <cellStyle name="Обычный 4 5" xfId="314"/>
    <cellStyle name="Обычный 4 5 2" xfId="315"/>
    <cellStyle name="Обычный 4 6" xfId="316"/>
    <cellStyle name="Обычный 4 6 2" xfId="317"/>
    <cellStyle name="Обычный 4 7" xfId="318"/>
    <cellStyle name="Обычный 4 8" xfId="319"/>
    <cellStyle name="Обычный 5" xfId="320"/>
    <cellStyle name="Обычный 5 2" xfId="321"/>
    <cellStyle name="Обычный 5 3" xfId="322"/>
    <cellStyle name="Обычный 6" xfId="323"/>
    <cellStyle name="Обычный 6 2" xfId="324"/>
    <cellStyle name="Обычный 6 2 2" xfId="325"/>
    <cellStyle name="Обычный 6 2 2 2" xfId="326"/>
    <cellStyle name="Обычный 6 2 2 2 2" xfId="327"/>
    <cellStyle name="Обычный 6 2 2 3" xfId="328"/>
    <cellStyle name="Обычный 6 2 3" xfId="329"/>
    <cellStyle name="Обычный 6 2 3 2" xfId="330"/>
    <cellStyle name="Обычный 6 2 3 2 2" xfId="331"/>
    <cellStyle name="Обычный 6 2 3 3" xfId="332"/>
    <cellStyle name="Обычный 6 2 4" xfId="333"/>
    <cellStyle name="Обычный 6 2 4 2" xfId="334"/>
    <cellStyle name="Обычный 6 2 5" xfId="335"/>
    <cellStyle name="Обычный 6 3" xfId="336"/>
    <cellStyle name="Обычный 6 3 2" xfId="337"/>
    <cellStyle name="Обычный 6 3 2 2" xfId="338"/>
    <cellStyle name="Обычный 6 3 3" xfId="339"/>
    <cellStyle name="Обычный 6 4" xfId="340"/>
    <cellStyle name="Обычный 6 4 2" xfId="341"/>
    <cellStyle name="Обычный 6 5" xfId="342"/>
    <cellStyle name="Обычный 6 5 2" xfId="343"/>
    <cellStyle name="Обычный 6 6" xfId="344"/>
    <cellStyle name="Обычный 7" xfId="345"/>
    <cellStyle name="Обычный 8" xfId="346"/>
    <cellStyle name="Обычный 8 2" xfId="347"/>
    <cellStyle name="Обычный 8 2 2" xfId="348"/>
    <cellStyle name="Обычный 8 2 2 2" xfId="349"/>
    <cellStyle name="Обычный 8 2 3" xfId="350"/>
    <cellStyle name="Обычный 8 3" xfId="351"/>
    <cellStyle name="Обычный 8 3 2" xfId="352"/>
    <cellStyle name="Обычный 8 4" xfId="353"/>
    <cellStyle name="Обычный 9" xfId="354"/>
    <cellStyle name="Обычный_Поликлиника нормативы 18062002г" xfId="355"/>
    <cellStyle name="Плохой" xfId="356" builtinId="27" customBuiltin="1"/>
    <cellStyle name="Плохой 2" xfId="357"/>
    <cellStyle name="Пояснение" xfId="358" builtinId="53" customBuiltin="1"/>
    <cellStyle name="Пояснение 2" xfId="359"/>
    <cellStyle name="Примечание" xfId="360" builtinId="10" customBuiltin="1"/>
    <cellStyle name="Примечание 2" xfId="361"/>
    <cellStyle name="Примечание 2 2" xfId="362"/>
    <cellStyle name="Примечание 2 2 2" xfId="363"/>
    <cellStyle name="Связанная ячейка" xfId="364" builtinId="24" customBuiltin="1"/>
    <cellStyle name="Связанная ячейка 2" xfId="365"/>
    <cellStyle name="Текст предупреждения" xfId="366" builtinId="11" customBuiltin="1"/>
    <cellStyle name="Текст предупреждения 2" xfId="367"/>
    <cellStyle name="Финансовый" xfId="368" builtinId="3"/>
    <cellStyle name="Финансовый 2" xfId="369"/>
    <cellStyle name="Финансовый 2 10" xfId="370"/>
    <cellStyle name="Финансовый 2 2" xfId="371"/>
    <cellStyle name="Финансовый 2 2 2" xfId="372"/>
    <cellStyle name="Финансовый 2 2 2 2" xfId="373"/>
    <cellStyle name="Финансовый 2 2 2 2 2" xfId="374"/>
    <cellStyle name="Финансовый 2 2 2 3" xfId="375"/>
    <cellStyle name="Финансовый 2 2 3" xfId="376"/>
    <cellStyle name="Финансовый 2 3" xfId="377"/>
    <cellStyle name="Финансовый 2 3 2" xfId="378"/>
    <cellStyle name="Финансовый 2 3 2 2" xfId="379"/>
    <cellStyle name="Финансовый 2 3 2 2 2" xfId="380"/>
    <cellStyle name="Финансовый 2 3 2 3" xfId="381"/>
    <cellStyle name="Финансовый 2 3 3" xfId="382"/>
    <cellStyle name="Финансовый 2 3 3 2" xfId="383"/>
    <cellStyle name="Финансовый 2 3 4" xfId="384"/>
    <cellStyle name="Финансовый 2 3 4 2" xfId="385"/>
    <cellStyle name="Финансовый 2 3 5" xfId="386"/>
    <cellStyle name="Финансовый 2 4" xfId="387"/>
    <cellStyle name="Финансовый 2 4 2" xfId="388"/>
    <cellStyle name="Финансовый 2 4 2 2" xfId="389"/>
    <cellStyle name="Финансовый 2 4 3" xfId="390"/>
    <cellStyle name="Финансовый 2 4 3 2" xfId="391"/>
    <cellStyle name="Финансовый 2 4 4" xfId="392"/>
    <cellStyle name="Финансовый 2 5" xfId="393"/>
    <cellStyle name="Финансовый 2 5 2" xfId="394"/>
    <cellStyle name="Финансовый 2 5 2 2" xfId="395"/>
    <cellStyle name="Финансовый 2 5 3" xfId="396"/>
    <cellStyle name="Финансовый 2 6" xfId="397"/>
    <cellStyle name="Финансовый 2 6 2" xfId="398"/>
    <cellStyle name="Финансовый 2 7" xfId="399"/>
    <cellStyle name="Финансовый 2 7 2" xfId="400"/>
    <cellStyle name="Финансовый 2 8" xfId="401"/>
    <cellStyle name="Финансовый 2 8 2" xfId="402"/>
    <cellStyle name="Финансовый 2 9" xfId="403"/>
    <cellStyle name="Финансовый 3" xfId="404"/>
    <cellStyle name="Финансовый 3 2" xfId="405"/>
    <cellStyle name="Финансовый 3 2 2" xfId="406"/>
    <cellStyle name="Финансовый 3 2 2 2" xfId="407"/>
    <cellStyle name="Финансовый 3 2 2 2 2" xfId="408"/>
    <cellStyle name="Финансовый 3 2 2 3" xfId="409"/>
    <cellStyle name="Финансовый 3 2 3" xfId="410"/>
    <cellStyle name="Финансовый 3 2 3 2" xfId="411"/>
    <cellStyle name="Финансовый 3 2 3 2 2" xfId="412"/>
    <cellStyle name="Финансовый 3 2 3 3" xfId="413"/>
    <cellStyle name="Финансовый 3 2 4" xfId="414"/>
    <cellStyle name="Финансовый 3 2 4 2" xfId="415"/>
    <cellStyle name="Финансовый 3 2 5" xfId="416"/>
    <cellStyle name="Финансовый 3 2 5 2" xfId="417"/>
    <cellStyle name="Финансовый 3 2 6" xfId="418"/>
    <cellStyle name="Финансовый 3 3" xfId="419"/>
    <cellStyle name="Финансовый 3 3 2" xfId="420"/>
    <cellStyle name="Финансовый 3 3 2 2" xfId="421"/>
    <cellStyle name="Финансовый 3 3 2 2 2" xfId="422"/>
    <cellStyle name="Финансовый 3 3 2 3" xfId="423"/>
    <cellStyle name="Финансовый 3 3 3" xfId="424"/>
    <cellStyle name="Финансовый 3 3 3 2" xfId="425"/>
    <cellStyle name="Финансовый 3 3 4" xfId="426"/>
    <cellStyle name="Финансовый 3 3 4 2" xfId="427"/>
    <cellStyle name="Финансовый 3 3 5" xfId="428"/>
    <cellStyle name="Финансовый 3 4" xfId="429"/>
    <cellStyle name="Финансовый 3 4 2" xfId="430"/>
    <cellStyle name="Финансовый 3 4 2 2" xfId="431"/>
    <cellStyle name="Финансовый 3 4 3" xfId="432"/>
    <cellStyle name="Финансовый 3 5" xfId="433"/>
    <cellStyle name="Финансовый 3 5 2" xfId="434"/>
    <cellStyle name="Финансовый 3 6" xfId="435"/>
    <cellStyle name="Финансовый 3 6 2" xfId="436"/>
    <cellStyle name="Финансовый 3 7" xfId="437"/>
    <cellStyle name="Финансовый 3 7 2" xfId="438"/>
    <cellStyle name="Финансовый 3 8" xfId="439"/>
    <cellStyle name="Финансовый 3 9" xfId="440"/>
    <cellStyle name="Финансовый 4" xfId="441"/>
    <cellStyle name="Финансовый 5" xfId="442"/>
    <cellStyle name="Финансовый 6" xfId="443"/>
    <cellStyle name="Финансовый 6 2" xfId="444"/>
    <cellStyle name="Финансовый 6 2 2" xfId="445"/>
    <cellStyle name="Финансовый 6 2 2 2" xfId="446"/>
    <cellStyle name="Финансовый 6 2 3" xfId="447"/>
    <cellStyle name="Финансовый 6 3" xfId="448"/>
    <cellStyle name="Финансовый 6 3 2" xfId="449"/>
    <cellStyle name="Финансовый 6 4" xfId="450"/>
    <cellStyle name="Финансовый 7" xfId="451"/>
    <cellStyle name="Хороший" xfId="452" builtinId="26" customBuiltin="1"/>
    <cellStyle name="Хороший 2" xfId="4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6"/>
  <sheetViews>
    <sheetView view="pageBreakPreview" zoomScale="66" zoomScaleSheetLayoutView="66" workbookViewId="0">
      <pane ySplit="8" topLeftCell="A51" activePane="bottomLeft" state="frozen"/>
      <selection pane="bottomLeft" sqref="A1:IV65536"/>
    </sheetView>
  </sheetViews>
  <sheetFormatPr defaultColWidth="8.85546875" defaultRowHeight="12.75" x14ac:dyDescent="0.2"/>
  <cols>
    <col min="1" max="1" width="4.42578125" style="1" customWidth="1"/>
    <col min="2" max="2" width="34.140625" style="15" customWidth="1"/>
    <col min="3" max="3" width="11.7109375" style="26" customWidth="1"/>
    <col min="4" max="4" width="12" style="8" customWidth="1"/>
    <col min="5" max="21" width="11" style="1" customWidth="1"/>
    <col min="22" max="22" width="0" style="1" hidden="1" customWidth="1"/>
    <col min="23" max="23" width="15" style="1" customWidth="1"/>
    <col min="24" max="24" width="11.140625" style="1" customWidth="1"/>
    <col min="25" max="25" width="8.85546875" style="9"/>
    <col min="26" max="16384" width="8.85546875" style="1"/>
  </cols>
  <sheetData>
    <row r="1" spans="1:25" ht="54" customHeight="1" x14ac:dyDescent="0.3">
      <c r="R1" s="641" t="s">
        <v>103</v>
      </c>
      <c r="S1" s="641"/>
      <c r="T1" s="641"/>
      <c r="U1" s="641"/>
    </row>
    <row r="2" spans="1:25" ht="44.25" customHeight="1" x14ac:dyDescent="0.2">
      <c r="D2" s="34"/>
      <c r="E2" s="34"/>
      <c r="F2" s="34"/>
      <c r="G2" s="34"/>
      <c r="H2" s="34"/>
      <c r="I2" s="34"/>
      <c r="J2" s="34"/>
      <c r="K2" s="34"/>
      <c r="L2" s="34"/>
      <c r="M2" s="34"/>
      <c r="R2" s="642" t="s">
        <v>136</v>
      </c>
      <c r="S2" s="642"/>
      <c r="T2" s="642"/>
      <c r="U2" s="642"/>
    </row>
    <row r="3" spans="1:25" ht="57" customHeight="1" x14ac:dyDescent="0.2">
      <c r="A3" s="644" t="s">
        <v>115</v>
      </c>
      <c r="B3" s="644"/>
      <c r="C3" s="644"/>
      <c r="D3" s="644"/>
      <c r="E3" s="644"/>
      <c r="F3" s="644"/>
      <c r="G3" s="644"/>
      <c r="H3" s="644"/>
      <c r="I3" s="644"/>
      <c r="J3" s="644"/>
      <c r="K3" s="644"/>
      <c r="L3" s="644"/>
      <c r="M3" s="644"/>
      <c r="N3" s="644"/>
      <c r="O3" s="644"/>
      <c r="P3" s="644"/>
      <c r="Q3" s="644"/>
      <c r="R3" s="644"/>
      <c r="S3" s="644"/>
      <c r="T3" s="644"/>
      <c r="U3" s="644"/>
    </row>
    <row r="4" spans="1:25" ht="18.75" customHeight="1" x14ac:dyDescent="0.2">
      <c r="A4" s="645" t="s">
        <v>0</v>
      </c>
      <c r="B4" s="646" t="s">
        <v>1</v>
      </c>
      <c r="C4" s="646" t="s">
        <v>76</v>
      </c>
      <c r="D4" s="647" t="s">
        <v>71</v>
      </c>
      <c r="E4" s="647"/>
      <c r="F4" s="647"/>
      <c r="G4" s="647"/>
      <c r="H4" s="647"/>
      <c r="I4" s="647"/>
      <c r="J4" s="647"/>
      <c r="K4" s="647"/>
      <c r="L4" s="647"/>
      <c r="M4" s="647"/>
      <c r="N4" s="647"/>
      <c r="O4" s="647"/>
      <c r="P4" s="648" t="s">
        <v>70</v>
      </c>
      <c r="Q4" s="649"/>
      <c r="R4" s="649"/>
      <c r="S4" s="649"/>
      <c r="T4" s="649"/>
      <c r="U4" s="650"/>
    </row>
    <row r="5" spans="1:25" ht="33.75" customHeight="1" x14ac:dyDescent="0.2">
      <c r="A5" s="645"/>
      <c r="B5" s="646"/>
      <c r="C5" s="646"/>
      <c r="D5" s="643" t="s">
        <v>40</v>
      </c>
      <c r="E5" s="643" t="s">
        <v>48</v>
      </c>
      <c r="F5" s="643" t="s">
        <v>64</v>
      </c>
      <c r="G5" s="643" t="s">
        <v>47</v>
      </c>
      <c r="H5" s="643" t="s">
        <v>3</v>
      </c>
      <c r="I5" s="643" t="s">
        <v>65</v>
      </c>
      <c r="J5" s="643" t="s">
        <v>74</v>
      </c>
      <c r="K5" s="646" t="s">
        <v>39</v>
      </c>
      <c r="L5" s="646"/>
      <c r="M5" s="646"/>
      <c r="N5" s="643" t="s">
        <v>62</v>
      </c>
      <c r="O5" s="643" t="s">
        <v>43</v>
      </c>
      <c r="P5" s="643" t="s">
        <v>40</v>
      </c>
      <c r="Q5" s="643" t="s">
        <v>63</v>
      </c>
      <c r="R5" s="646" t="s">
        <v>4</v>
      </c>
      <c r="S5" s="646"/>
      <c r="T5" s="646"/>
      <c r="U5" s="646"/>
    </row>
    <row r="6" spans="1:25" ht="20.25" customHeight="1" x14ac:dyDescent="0.2">
      <c r="A6" s="645"/>
      <c r="B6" s="646"/>
      <c r="C6" s="646"/>
      <c r="D6" s="643"/>
      <c r="E6" s="643"/>
      <c r="F6" s="643"/>
      <c r="G6" s="643"/>
      <c r="H6" s="643"/>
      <c r="I6" s="643"/>
      <c r="J6" s="643"/>
      <c r="K6" s="643" t="s">
        <v>42</v>
      </c>
      <c r="L6" s="643" t="s">
        <v>41</v>
      </c>
      <c r="M6" s="643" t="s">
        <v>5</v>
      </c>
      <c r="N6" s="643"/>
      <c r="O6" s="643"/>
      <c r="P6" s="643"/>
      <c r="Q6" s="643"/>
      <c r="R6" s="643" t="s">
        <v>4</v>
      </c>
      <c r="S6" s="652" t="s">
        <v>45</v>
      </c>
      <c r="T6" s="652" t="s">
        <v>46</v>
      </c>
      <c r="U6" s="643" t="s">
        <v>6</v>
      </c>
    </row>
    <row r="7" spans="1:25" ht="46.5" customHeight="1" x14ac:dyDescent="0.2">
      <c r="A7" s="645"/>
      <c r="B7" s="646"/>
      <c r="C7" s="646"/>
      <c r="D7" s="643"/>
      <c r="E7" s="643"/>
      <c r="F7" s="643"/>
      <c r="G7" s="643"/>
      <c r="H7" s="643"/>
      <c r="I7" s="643"/>
      <c r="J7" s="643"/>
      <c r="K7" s="643"/>
      <c r="L7" s="643"/>
      <c r="M7" s="643"/>
      <c r="N7" s="643"/>
      <c r="O7" s="643"/>
      <c r="P7" s="643"/>
      <c r="Q7" s="643"/>
      <c r="R7" s="643"/>
      <c r="S7" s="652"/>
      <c r="T7" s="652"/>
      <c r="U7" s="643"/>
    </row>
    <row r="8" spans="1:25" ht="102" customHeight="1" x14ac:dyDescent="0.2">
      <c r="A8" s="645"/>
      <c r="B8" s="646"/>
      <c r="C8" s="646"/>
      <c r="D8" s="643"/>
      <c r="E8" s="643"/>
      <c r="F8" s="643"/>
      <c r="G8" s="643"/>
      <c r="H8" s="643"/>
      <c r="I8" s="643"/>
      <c r="J8" s="643"/>
      <c r="K8" s="643"/>
      <c r="L8" s="643"/>
      <c r="M8" s="643"/>
      <c r="N8" s="643"/>
      <c r="O8" s="643"/>
      <c r="P8" s="643"/>
      <c r="Q8" s="643"/>
      <c r="R8" s="643"/>
      <c r="S8" s="652"/>
      <c r="T8" s="652"/>
      <c r="U8" s="643"/>
    </row>
    <row r="9" spans="1:25" x14ac:dyDescent="0.2">
      <c r="A9" s="4">
        <v>1</v>
      </c>
      <c r="B9" s="4">
        <v>2</v>
      </c>
      <c r="C9" s="4">
        <v>3</v>
      </c>
      <c r="D9" s="4">
        <v>4</v>
      </c>
      <c r="E9" s="4" t="s">
        <v>77</v>
      </c>
      <c r="F9" s="4" t="s">
        <v>78</v>
      </c>
      <c r="G9" s="4">
        <f>F59405</f>
        <v>0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17</v>
      </c>
      <c r="Q9" s="4">
        <v>19</v>
      </c>
      <c r="R9" s="4">
        <v>20</v>
      </c>
      <c r="S9" s="4" t="s">
        <v>79</v>
      </c>
      <c r="T9" s="4" t="s">
        <v>80</v>
      </c>
      <c r="U9" s="4" t="s">
        <v>81</v>
      </c>
    </row>
    <row r="10" spans="1:25" s="12" customFormat="1" ht="45" customHeight="1" x14ac:dyDescent="0.2">
      <c r="A10" s="18">
        <v>1</v>
      </c>
      <c r="B10" s="19" t="s">
        <v>99</v>
      </c>
      <c r="C10" s="36">
        <v>1</v>
      </c>
      <c r="D10" s="10">
        <v>152</v>
      </c>
      <c r="E10" s="10">
        <v>0</v>
      </c>
      <c r="F10" s="10">
        <v>0</v>
      </c>
      <c r="G10" s="10">
        <v>0</v>
      </c>
      <c r="H10" s="10">
        <v>0</v>
      </c>
      <c r="I10" s="41">
        <v>660</v>
      </c>
      <c r="J10" s="41">
        <v>0</v>
      </c>
      <c r="K10" s="10">
        <v>7641</v>
      </c>
      <c r="L10" s="10">
        <v>1500</v>
      </c>
      <c r="M10" s="10">
        <v>8968</v>
      </c>
      <c r="N10" s="10">
        <v>0</v>
      </c>
      <c r="O10" s="41">
        <v>1266</v>
      </c>
      <c r="P10" s="10">
        <v>0</v>
      </c>
      <c r="Q10" s="41">
        <v>0</v>
      </c>
      <c r="R10" s="41">
        <v>0</v>
      </c>
      <c r="S10" s="10">
        <v>0</v>
      </c>
      <c r="T10" s="10">
        <v>0</v>
      </c>
      <c r="U10" s="10">
        <v>0</v>
      </c>
      <c r="Y10" s="37"/>
    </row>
    <row r="11" spans="1:25" s="12" customFormat="1" ht="46.9" customHeight="1" x14ac:dyDescent="0.2">
      <c r="A11" s="18">
        <v>2</v>
      </c>
      <c r="B11" s="19" t="s">
        <v>7</v>
      </c>
      <c r="C11" s="36">
        <v>2</v>
      </c>
      <c r="D11" s="10">
        <v>5008</v>
      </c>
      <c r="E11" s="10">
        <v>4963</v>
      </c>
      <c r="F11" s="10">
        <v>299</v>
      </c>
      <c r="G11" s="10">
        <v>0</v>
      </c>
      <c r="H11" s="10">
        <v>0</v>
      </c>
      <c r="I11" s="41">
        <f>1900+0</f>
        <v>1900</v>
      </c>
      <c r="J11" s="41">
        <v>0</v>
      </c>
      <c r="K11" s="10">
        <v>105900</v>
      </c>
      <c r="L11" s="10">
        <v>28300</v>
      </c>
      <c r="M11" s="10">
        <v>108925</v>
      </c>
      <c r="N11" s="10">
        <v>0</v>
      </c>
      <c r="O11" s="41">
        <v>16049</v>
      </c>
      <c r="P11" s="10">
        <v>0</v>
      </c>
      <c r="Q11" s="41">
        <v>0</v>
      </c>
      <c r="R11" s="41">
        <v>5900</v>
      </c>
      <c r="S11" s="10">
        <v>1600</v>
      </c>
      <c r="T11" s="10">
        <v>4300</v>
      </c>
      <c r="U11" s="10">
        <v>1593</v>
      </c>
      <c r="Y11" s="37"/>
    </row>
    <row r="12" spans="1:25" s="12" customFormat="1" ht="48" customHeight="1" x14ac:dyDescent="0.2">
      <c r="A12" s="18">
        <v>3</v>
      </c>
      <c r="B12" s="19" t="s">
        <v>23</v>
      </c>
      <c r="C12" s="36">
        <v>1</v>
      </c>
      <c r="D12" s="10">
        <v>450</v>
      </c>
      <c r="E12" s="10">
        <v>0</v>
      </c>
      <c r="F12" s="10">
        <v>0</v>
      </c>
      <c r="G12" s="10">
        <v>0</v>
      </c>
      <c r="H12" s="10">
        <v>0</v>
      </c>
      <c r="I12" s="41">
        <v>1034</v>
      </c>
      <c r="J12" s="41">
        <v>0</v>
      </c>
      <c r="K12" s="10">
        <v>30085</v>
      </c>
      <c r="L12" s="10">
        <v>2150</v>
      </c>
      <c r="M12" s="10">
        <v>27331</v>
      </c>
      <c r="N12" s="10">
        <v>0</v>
      </c>
      <c r="O12" s="41">
        <v>5660</v>
      </c>
      <c r="P12" s="10">
        <v>0</v>
      </c>
      <c r="Q12" s="41">
        <v>0</v>
      </c>
      <c r="R12" s="41">
        <v>1475</v>
      </c>
      <c r="S12" s="10">
        <v>400</v>
      </c>
      <c r="T12" s="10">
        <v>1075</v>
      </c>
      <c r="U12" s="10">
        <v>398</v>
      </c>
      <c r="Y12" s="37"/>
    </row>
    <row r="13" spans="1:25" s="12" customFormat="1" ht="46.15" customHeight="1" x14ac:dyDescent="0.2">
      <c r="A13" s="18">
        <v>4</v>
      </c>
      <c r="B13" s="19" t="s">
        <v>24</v>
      </c>
      <c r="C13" s="36">
        <v>1</v>
      </c>
      <c r="D13" s="10">
        <v>450</v>
      </c>
      <c r="E13" s="10">
        <v>0</v>
      </c>
      <c r="F13" s="10">
        <v>0</v>
      </c>
      <c r="G13" s="10">
        <v>0</v>
      </c>
      <c r="H13" s="10">
        <v>0</v>
      </c>
      <c r="I13" s="41">
        <f>638+0</f>
        <v>638</v>
      </c>
      <c r="J13" s="41">
        <v>0</v>
      </c>
      <c r="K13" s="10">
        <v>18600</v>
      </c>
      <c r="L13" s="10">
        <v>2270</v>
      </c>
      <c r="M13" s="10">
        <v>21286</v>
      </c>
      <c r="N13" s="10">
        <v>0</v>
      </c>
      <c r="O13" s="41">
        <v>2466</v>
      </c>
      <c r="P13" s="10">
        <v>0</v>
      </c>
      <c r="Q13" s="41">
        <v>0</v>
      </c>
      <c r="R13" s="41">
        <v>1475</v>
      </c>
      <c r="S13" s="10">
        <v>400</v>
      </c>
      <c r="T13" s="10">
        <v>1075</v>
      </c>
      <c r="U13" s="10">
        <v>398</v>
      </c>
      <c r="Y13" s="37"/>
    </row>
    <row r="14" spans="1:25" s="12" customFormat="1" ht="46.15" customHeight="1" x14ac:dyDescent="0.2">
      <c r="A14" s="18">
        <v>5</v>
      </c>
      <c r="B14" s="19" t="s">
        <v>51</v>
      </c>
      <c r="C14" s="36">
        <v>3</v>
      </c>
      <c r="D14" s="10">
        <v>17560</v>
      </c>
      <c r="E14" s="10">
        <v>0</v>
      </c>
      <c r="F14" s="10">
        <v>0</v>
      </c>
      <c r="G14" s="10">
        <v>125</v>
      </c>
      <c r="H14" s="10">
        <v>12950</v>
      </c>
      <c r="I14" s="41">
        <v>7172</v>
      </c>
      <c r="J14" s="41">
        <v>0</v>
      </c>
      <c r="K14" s="10">
        <v>282084</v>
      </c>
      <c r="L14" s="10">
        <v>89921</v>
      </c>
      <c r="M14" s="10">
        <v>225568</v>
      </c>
      <c r="N14" s="10">
        <v>0</v>
      </c>
      <c r="O14" s="10">
        <v>40527</v>
      </c>
      <c r="P14" s="10">
        <v>0</v>
      </c>
      <c r="Q14" s="41">
        <v>0</v>
      </c>
      <c r="R14" s="41">
        <v>10325</v>
      </c>
      <c r="S14" s="10">
        <v>2900</v>
      </c>
      <c r="T14" s="10">
        <v>7425</v>
      </c>
      <c r="U14" s="10">
        <v>2750</v>
      </c>
      <c r="Y14" s="37"/>
    </row>
    <row r="15" spans="1:25" s="12" customFormat="1" ht="46.15" customHeight="1" x14ac:dyDescent="0.2">
      <c r="A15" s="18">
        <v>6</v>
      </c>
      <c r="B15" s="19" t="s">
        <v>93</v>
      </c>
      <c r="C15" s="36">
        <v>1</v>
      </c>
      <c r="D15" s="10">
        <v>800</v>
      </c>
      <c r="E15" s="10">
        <v>0</v>
      </c>
      <c r="F15" s="10">
        <v>0</v>
      </c>
      <c r="G15" s="10">
        <v>0</v>
      </c>
      <c r="H15" s="10">
        <v>0</v>
      </c>
      <c r="I15" s="41">
        <v>1402</v>
      </c>
      <c r="J15" s="41">
        <v>0</v>
      </c>
      <c r="K15" s="10">
        <v>31300</v>
      </c>
      <c r="L15" s="10">
        <v>1820</v>
      </c>
      <c r="M15" s="10">
        <v>31922</v>
      </c>
      <c r="N15" s="10">
        <v>0</v>
      </c>
      <c r="O15" s="41">
        <v>5423</v>
      </c>
      <c r="P15" s="10">
        <v>0</v>
      </c>
      <c r="Q15" s="41">
        <v>0</v>
      </c>
      <c r="R15" s="41">
        <v>2717</v>
      </c>
      <c r="S15" s="10">
        <v>770</v>
      </c>
      <c r="T15" s="41">
        <v>1947</v>
      </c>
      <c r="U15" s="10">
        <v>721</v>
      </c>
      <c r="Y15" s="37"/>
    </row>
    <row r="16" spans="1:25" s="12" customFormat="1" ht="38.25" x14ac:dyDescent="0.2">
      <c r="A16" s="18">
        <v>7</v>
      </c>
      <c r="B16" s="19" t="s">
        <v>19</v>
      </c>
      <c r="C16" s="36">
        <v>1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41">
        <f>2200+0</f>
        <v>2200</v>
      </c>
      <c r="J16" s="41">
        <v>0</v>
      </c>
      <c r="K16" s="10">
        <v>86629</v>
      </c>
      <c r="L16" s="10">
        <v>17953</v>
      </c>
      <c r="M16" s="10">
        <v>55589</v>
      </c>
      <c r="N16" s="10">
        <v>0</v>
      </c>
      <c r="O16" s="41">
        <v>0</v>
      </c>
      <c r="P16" s="10">
        <v>0</v>
      </c>
      <c r="Q16" s="41">
        <v>0</v>
      </c>
      <c r="R16" s="41">
        <v>2950</v>
      </c>
      <c r="S16" s="10">
        <v>800</v>
      </c>
      <c r="T16" s="10">
        <v>2150</v>
      </c>
      <c r="U16" s="10">
        <v>796</v>
      </c>
      <c r="Y16" s="37"/>
    </row>
    <row r="17" spans="1:25" s="12" customFormat="1" ht="42.6" customHeight="1" x14ac:dyDescent="0.2">
      <c r="A17" s="18">
        <v>8</v>
      </c>
      <c r="B17" s="19" t="s">
        <v>26</v>
      </c>
      <c r="C17" s="36">
        <v>1</v>
      </c>
      <c r="D17" s="10">
        <v>450</v>
      </c>
      <c r="E17" s="10">
        <v>0</v>
      </c>
      <c r="F17" s="10">
        <v>0</v>
      </c>
      <c r="G17" s="10">
        <v>0</v>
      </c>
      <c r="H17" s="10">
        <v>0</v>
      </c>
      <c r="I17" s="41">
        <f>1650+0</f>
        <v>1650</v>
      </c>
      <c r="J17" s="41">
        <v>0</v>
      </c>
      <c r="K17" s="10">
        <v>29230</v>
      </c>
      <c r="L17" s="10">
        <v>3300</v>
      </c>
      <c r="M17" s="10">
        <v>33861</v>
      </c>
      <c r="N17" s="10">
        <v>0</v>
      </c>
      <c r="O17" s="41">
        <v>5574</v>
      </c>
      <c r="P17" s="10">
        <v>0</v>
      </c>
      <c r="Q17" s="41">
        <v>0</v>
      </c>
      <c r="R17" s="41">
        <v>2950</v>
      </c>
      <c r="S17" s="10">
        <v>800</v>
      </c>
      <c r="T17" s="10">
        <v>2150</v>
      </c>
      <c r="U17" s="10">
        <v>796</v>
      </c>
      <c r="Y17" s="37"/>
    </row>
    <row r="18" spans="1:25" s="12" customFormat="1" ht="42.6" customHeight="1" x14ac:dyDescent="0.2">
      <c r="A18" s="18">
        <v>9</v>
      </c>
      <c r="B18" s="19" t="s">
        <v>124</v>
      </c>
      <c r="C18" s="36">
        <v>1</v>
      </c>
      <c r="D18" s="10">
        <v>450</v>
      </c>
      <c r="E18" s="10">
        <v>0</v>
      </c>
      <c r="F18" s="10">
        <v>0</v>
      </c>
      <c r="G18" s="10">
        <v>0</v>
      </c>
      <c r="H18" s="10">
        <v>0</v>
      </c>
      <c r="I18" s="41">
        <f>616+0</f>
        <v>616</v>
      </c>
      <c r="J18" s="41">
        <v>0</v>
      </c>
      <c r="K18" s="10">
        <v>16250</v>
      </c>
      <c r="L18" s="10">
        <v>3300</v>
      </c>
      <c r="M18" s="10">
        <v>20123</v>
      </c>
      <c r="N18" s="10">
        <v>0</v>
      </c>
      <c r="O18" s="41">
        <v>2046</v>
      </c>
      <c r="P18" s="10">
        <v>0</v>
      </c>
      <c r="Q18" s="41">
        <v>0</v>
      </c>
      <c r="R18" s="41">
        <v>1475</v>
      </c>
      <c r="S18" s="10">
        <v>400</v>
      </c>
      <c r="T18" s="10">
        <v>1075</v>
      </c>
      <c r="U18" s="10">
        <v>398</v>
      </c>
      <c r="X18" s="43"/>
      <c r="Y18" s="37"/>
    </row>
    <row r="19" spans="1:25" s="12" customFormat="1" ht="43.15" customHeight="1" x14ac:dyDescent="0.2">
      <c r="A19" s="18">
        <v>10</v>
      </c>
      <c r="B19" s="19" t="s">
        <v>27</v>
      </c>
      <c r="C19" s="36">
        <v>1</v>
      </c>
      <c r="D19" s="10">
        <v>675</v>
      </c>
      <c r="E19" s="10">
        <v>0</v>
      </c>
      <c r="F19" s="10">
        <v>0</v>
      </c>
      <c r="G19" s="10">
        <v>0</v>
      </c>
      <c r="H19" s="10">
        <v>0</v>
      </c>
      <c r="I19" s="41">
        <f>910+0</f>
        <v>910</v>
      </c>
      <c r="J19" s="41">
        <v>0</v>
      </c>
      <c r="K19" s="10">
        <v>20162</v>
      </c>
      <c r="L19" s="10">
        <v>2400</v>
      </c>
      <c r="M19" s="10">
        <v>19740</v>
      </c>
      <c r="N19" s="10">
        <v>0</v>
      </c>
      <c r="O19" s="41">
        <v>3111</v>
      </c>
      <c r="P19" s="10">
        <v>0</v>
      </c>
      <c r="Q19" s="41">
        <v>0</v>
      </c>
      <c r="R19" s="41">
        <v>1475</v>
      </c>
      <c r="S19" s="10">
        <v>400</v>
      </c>
      <c r="T19" s="10">
        <v>1075</v>
      </c>
      <c r="U19" s="10">
        <v>398</v>
      </c>
      <c r="Y19" s="37"/>
    </row>
    <row r="20" spans="1:25" s="12" customFormat="1" ht="44.45" customHeight="1" x14ac:dyDescent="0.2">
      <c r="A20" s="18">
        <v>11</v>
      </c>
      <c r="B20" s="19" t="s">
        <v>28</v>
      </c>
      <c r="C20" s="36">
        <v>1</v>
      </c>
      <c r="D20" s="10">
        <v>450</v>
      </c>
      <c r="E20" s="10">
        <v>0</v>
      </c>
      <c r="F20" s="10">
        <v>0</v>
      </c>
      <c r="G20" s="10">
        <v>0</v>
      </c>
      <c r="H20" s="10">
        <v>0</v>
      </c>
      <c r="I20" s="41">
        <v>572</v>
      </c>
      <c r="J20" s="41">
        <v>0</v>
      </c>
      <c r="K20" s="10">
        <v>12850</v>
      </c>
      <c r="L20" s="10">
        <v>3000</v>
      </c>
      <c r="M20" s="10">
        <v>14814</v>
      </c>
      <c r="N20" s="10">
        <v>0</v>
      </c>
      <c r="O20" s="41">
        <v>1787</v>
      </c>
      <c r="P20" s="10">
        <v>0</v>
      </c>
      <c r="Q20" s="41">
        <v>0</v>
      </c>
      <c r="R20" s="41">
        <v>1475</v>
      </c>
      <c r="S20" s="10">
        <v>400</v>
      </c>
      <c r="T20" s="10">
        <v>1075</v>
      </c>
      <c r="U20" s="10">
        <v>398</v>
      </c>
      <c r="Y20" s="37"/>
    </row>
    <row r="21" spans="1:25" s="12" customFormat="1" ht="44.45" customHeight="1" x14ac:dyDescent="0.2">
      <c r="A21" s="18">
        <v>12</v>
      </c>
      <c r="B21" s="19" t="s">
        <v>29</v>
      </c>
      <c r="C21" s="36">
        <v>1</v>
      </c>
      <c r="D21" s="10">
        <v>1200</v>
      </c>
      <c r="E21" s="10">
        <v>0</v>
      </c>
      <c r="F21" s="10">
        <v>0</v>
      </c>
      <c r="G21" s="10">
        <v>0</v>
      </c>
      <c r="H21" s="10">
        <v>0</v>
      </c>
      <c r="I21" s="41">
        <f>1034+0</f>
        <v>1034</v>
      </c>
      <c r="J21" s="41">
        <v>0</v>
      </c>
      <c r="K21" s="10">
        <v>31711</v>
      </c>
      <c r="L21" s="10">
        <v>5000</v>
      </c>
      <c r="M21" s="10">
        <v>29159</v>
      </c>
      <c r="N21" s="10">
        <v>0</v>
      </c>
      <c r="O21" s="41">
        <v>7337</v>
      </c>
      <c r="P21" s="10">
        <v>0</v>
      </c>
      <c r="Q21" s="41">
        <v>0</v>
      </c>
      <c r="R21" s="41">
        <v>1475</v>
      </c>
      <c r="S21" s="10">
        <v>400</v>
      </c>
      <c r="T21" s="10">
        <v>1075</v>
      </c>
      <c r="U21" s="10">
        <v>398</v>
      </c>
      <c r="Y21" s="37"/>
    </row>
    <row r="22" spans="1:25" s="12" customFormat="1" ht="38.25" x14ac:dyDescent="0.2">
      <c r="A22" s="18">
        <v>13</v>
      </c>
      <c r="B22" s="19" t="s">
        <v>30</v>
      </c>
      <c r="C22" s="36">
        <v>1</v>
      </c>
      <c r="D22" s="10">
        <v>982</v>
      </c>
      <c r="E22" s="10">
        <v>0</v>
      </c>
      <c r="F22" s="10">
        <v>0</v>
      </c>
      <c r="G22" s="10">
        <v>0</v>
      </c>
      <c r="H22" s="10">
        <v>0</v>
      </c>
      <c r="I22" s="41">
        <v>581</v>
      </c>
      <c r="J22" s="41">
        <v>0</v>
      </c>
      <c r="K22" s="10">
        <v>23800</v>
      </c>
      <c r="L22" s="10">
        <v>5200</v>
      </c>
      <c r="M22" s="10">
        <v>24200</v>
      </c>
      <c r="N22" s="10">
        <v>0</v>
      </c>
      <c r="O22" s="41">
        <v>3790</v>
      </c>
      <c r="P22" s="10">
        <v>0</v>
      </c>
      <c r="Q22" s="41">
        <v>0</v>
      </c>
      <c r="R22" s="41">
        <v>1475</v>
      </c>
      <c r="S22" s="10">
        <v>400</v>
      </c>
      <c r="T22" s="10">
        <v>1075</v>
      </c>
      <c r="U22" s="10">
        <v>398</v>
      </c>
      <c r="Y22" s="37"/>
    </row>
    <row r="23" spans="1:25" s="12" customFormat="1" ht="38.25" x14ac:dyDescent="0.2">
      <c r="A23" s="18">
        <v>14</v>
      </c>
      <c r="B23" s="19" t="s">
        <v>31</v>
      </c>
      <c r="C23" s="36">
        <v>2</v>
      </c>
      <c r="D23" s="10">
        <v>2448</v>
      </c>
      <c r="E23" s="10">
        <v>0</v>
      </c>
      <c r="F23" s="10">
        <v>0</v>
      </c>
      <c r="G23" s="10">
        <v>0</v>
      </c>
      <c r="H23" s="10">
        <v>6650</v>
      </c>
      <c r="I23" s="41">
        <v>1408</v>
      </c>
      <c r="J23" s="41">
        <v>0</v>
      </c>
      <c r="K23" s="10">
        <v>79100</v>
      </c>
      <c r="L23" s="10">
        <v>19750</v>
      </c>
      <c r="M23" s="10">
        <v>74784</v>
      </c>
      <c r="N23" s="10">
        <v>0</v>
      </c>
      <c r="O23" s="41">
        <v>10499</v>
      </c>
      <c r="P23" s="10">
        <v>0</v>
      </c>
      <c r="Q23" s="41">
        <v>0</v>
      </c>
      <c r="R23" s="41">
        <v>1475</v>
      </c>
      <c r="S23" s="10">
        <v>400</v>
      </c>
      <c r="T23" s="10">
        <v>1075</v>
      </c>
      <c r="U23" s="10">
        <v>398</v>
      </c>
      <c r="Y23" s="37"/>
    </row>
    <row r="24" spans="1:25" s="12" customFormat="1" ht="44.25" customHeight="1" x14ac:dyDescent="0.2">
      <c r="A24" s="18">
        <v>15</v>
      </c>
      <c r="B24" s="19" t="s">
        <v>20</v>
      </c>
      <c r="C24" s="36">
        <v>2</v>
      </c>
      <c r="D24" s="10">
        <v>4369</v>
      </c>
      <c r="E24" s="10">
        <v>0</v>
      </c>
      <c r="F24" s="10">
        <v>0</v>
      </c>
      <c r="G24" s="10">
        <v>0</v>
      </c>
      <c r="H24" s="10">
        <v>0</v>
      </c>
      <c r="I24" s="41">
        <f>1936+0</f>
        <v>1936</v>
      </c>
      <c r="J24" s="41">
        <v>0</v>
      </c>
      <c r="K24" s="10">
        <v>79745</v>
      </c>
      <c r="L24" s="10">
        <v>23622</v>
      </c>
      <c r="M24" s="10">
        <v>81357</v>
      </c>
      <c r="N24" s="10">
        <v>0</v>
      </c>
      <c r="O24" s="41">
        <v>11895</v>
      </c>
      <c r="P24" s="10">
        <v>0</v>
      </c>
      <c r="Q24" s="41">
        <v>0</v>
      </c>
      <c r="R24" s="41">
        <v>4900</v>
      </c>
      <c r="S24" s="10">
        <v>1400</v>
      </c>
      <c r="T24" s="10">
        <v>3500</v>
      </c>
      <c r="U24" s="10">
        <v>1296</v>
      </c>
      <c r="Y24" s="37"/>
    </row>
    <row r="25" spans="1:25" s="12" customFormat="1" ht="38.25" x14ac:dyDescent="0.2">
      <c r="A25" s="18">
        <v>16</v>
      </c>
      <c r="B25" s="19" t="s">
        <v>21</v>
      </c>
      <c r="C25" s="36">
        <v>2</v>
      </c>
      <c r="D25" s="10">
        <v>3171</v>
      </c>
      <c r="E25" s="10">
        <v>0</v>
      </c>
      <c r="F25" s="10">
        <v>0</v>
      </c>
      <c r="G25" s="10">
        <v>0</v>
      </c>
      <c r="H25" s="10">
        <v>0</v>
      </c>
      <c r="I25" s="41">
        <f>1122+0</f>
        <v>1122</v>
      </c>
      <c r="J25" s="41">
        <v>0</v>
      </c>
      <c r="K25" s="10">
        <v>80304</v>
      </c>
      <c r="L25" s="10">
        <v>20950</v>
      </c>
      <c r="M25" s="10">
        <v>61825</v>
      </c>
      <c r="N25" s="10">
        <v>0</v>
      </c>
      <c r="O25" s="41">
        <v>12245</v>
      </c>
      <c r="P25" s="10">
        <v>0</v>
      </c>
      <c r="Q25" s="41">
        <v>0</v>
      </c>
      <c r="R25" s="41">
        <v>5900</v>
      </c>
      <c r="S25" s="10">
        <v>1600</v>
      </c>
      <c r="T25" s="10">
        <v>4300</v>
      </c>
      <c r="U25" s="10">
        <v>1593</v>
      </c>
      <c r="Y25" s="37"/>
    </row>
    <row r="26" spans="1:25" s="12" customFormat="1" ht="44.45" customHeight="1" x14ac:dyDescent="0.2">
      <c r="A26" s="18">
        <v>17</v>
      </c>
      <c r="B26" s="19" t="s">
        <v>22</v>
      </c>
      <c r="C26" s="36">
        <v>2</v>
      </c>
      <c r="D26" s="10">
        <v>10556</v>
      </c>
      <c r="E26" s="10">
        <v>0</v>
      </c>
      <c r="F26" s="10">
        <v>0</v>
      </c>
      <c r="G26" s="10">
        <v>0</v>
      </c>
      <c r="H26" s="10">
        <v>3500</v>
      </c>
      <c r="I26" s="41">
        <f>3420+0</f>
        <v>3420</v>
      </c>
      <c r="J26" s="41">
        <v>0</v>
      </c>
      <c r="K26" s="10">
        <v>178045</v>
      </c>
      <c r="L26" s="10">
        <v>51325</v>
      </c>
      <c r="M26" s="10">
        <v>165238</v>
      </c>
      <c r="N26" s="10">
        <v>0</v>
      </c>
      <c r="O26" s="41">
        <v>26648</v>
      </c>
      <c r="P26" s="10">
        <v>0</v>
      </c>
      <c r="Q26" s="41">
        <v>0</v>
      </c>
      <c r="R26" s="41">
        <v>7375</v>
      </c>
      <c r="S26" s="10">
        <v>2100</v>
      </c>
      <c r="T26" s="10">
        <v>5275</v>
      </c>
      <c r="U26" s="10">
        <v>1954</v>
      </c>
      <c r="Y26" s="37"/>
    </row>
    <row r="27" spans="1:25" s="12" customFormat="1" ht="46.15" customHeight="1" x14ac:dyDescent="0.2">
      <c r="A27" s="18">
        <v>18</v>
      </c>
      <c r="B27" s="19" t="s">
        <v>32</v>
      </c>
      <c r="C27" s="36">
        <v>1</v>
      </c>
      <c r="D27" s="10">
        <v>1317</v>
      </c>
      <c r="E27" s="10">
        <v>0</v>
      </c>
      <c r="F27" s="10">
        <v>0</v>
      </c>
      <c r="G27" s="10">
        <v>0</v>
      </c>
      <c r="H27" s="10">
        <v>0</v>
      </c>
      <c r="I27" s="41">
        <f>1122+0</f>
        <v>1122</v>
      </c>
      <c r="J27" s="41">
        <v>0</v>
      </c>
      <c r="K27" s="10">
        <v>44900</v>
      </c>
      <c r="L27" s="10">
        <v>14350</v>
      </c>
      <c r="M27" s="10">
        <v>36586</v>
      </c>
      <c r="N27" s="10">
        <v>0</v>
      </c>
      <c r="O27" s="41">
        <v>6415</v>
      </c>
      <c r="P27" s="10">
        <v>0</v>
      </c>
      <c r="Q27" s="41">
        <v>0</v>
      </c>
      <c r="R27" s="41">
        <v>1475</v>
      </c>
      <c r="S27" s="10">
        <v>400</v>
      </c>
      <c r="T27" s="10">
        <v>1075</v>
      </c>
      <c r="U27" s="10">
        <v>398</v>
      </c>
      <c r="Y27" s="37"/>
    </row>
    <row r="28" spans="1:25" s="12" customFormat="1" ht="46.9" customHeight="1" x14ac:dyDescent="0.2">
      <c r="A28" s="18">
        <v>19</v>
      </c>
      <c r="B28" s="19" t="s">
        <v>8</v>
      </c>
      <c r="C28" s="36">
        <v>3</v>
      </c>
      <c r="D28" s="41">
        <v>10100</v>
      </c>
      <c r="E28" s="41">
        <v>4963.4000000000005</v>
      </c>
      <c r="F28" s="41">
        <v>299</v>
      </c>
      <c r="G28" s="41">
        <v>7</v>
      </c>
      <c r="H28" s="10">
        <v>5325</v>
      </c>
      <c r="I28" s="10">
        <v>2056</v>
      </c>
      <c r="J28" s="41">
        <v>0</v>
      </c>
      <c r="K28" s="10">
        <v>128552</v>
      </c>
      <c r="L28" s="10">
        <v>45144</v>
      </c>
      <c r="M28" s="10">
        <v>140502</v>
      </c>
      <c r="N28" s="10">
        <v>0</v>
      </c>
      <c r="O28" s="41">
        <v>0</v>
      </c>
      <c r="P28" s="41">
        <v>0</v>
      </c>
      <c r="Q28" s="10">
        <v>0</v>
      </c>
      <c r="R28" s="10">
        <v>2950</v>
      </c>
      <c r="S28" s="10">
        <v>800</v>
      </c>
      <c r="T28" s="10">
        <v>2150</v>
      </c>
      <c r="U28" s="10">
        <v>796</v>
      </c>
      <c r="Y28" s="37"/>
    </row>
    <row r="29" spans="1:25" s="12" customFormat="1" ht="48.6" customHeight="1" x14ac:dyDescent="0.2">
      <c r="A29" s="18">
        <v>20</v>
      </c>
      <c r="B29" s="19" t="s">
        <v>50</v>
      </c>
      <c r="C29" s="36">
        <v>2</v>
      </c>
      <c r="D29" s="41">
        <v>3000</v>
      </c>
      <c r="E29" s="41">
        <v>0</v>
      </c>
      <c r="F29" s="41">
        <v>0</v>
      </c>
      <c r="G29" s="41">
        <v>0</v>
      </c>
      <c r="H29" s="11">
        <v>0</v>
      </c>
      <c r="I29" s="10">
        <f>1540+528</f>
        <v>2068</v>
      </c>
      <c r="J29" s="41">
        <v>0</v>
      </c>
      <c r="K29" s="10">
        <v>87378</v>
      </c>
      <c r="L29" s="10">
        <v>41216</v>
      </c>
      <c r="M29" s="10">
        <v>108922</v>
      </c>
      <c r="N29" s="10">
        <v>0</v>
      </c>
      <c r="O29" s="41">
        <v>0</v>
      </c>
      <c r="P29" s="41">
        <v>0</v>
      </c>
      <c r="Q29" s="10">
        <v>0</v>
      </c>
      <c r="R29" s="10">
        <v>2950</v>
      </c>
      <c r="S29" s="10">
        <v>800</v>
      </c>
      <c r="T29" s="10">
        <v>2150</v>
      </c>
      <c r="U29" s="10">
        <v>796</v>
      </c>
      <c r="Y29" s="37"/>
    </row>
    <row r="30" spans="1:25" s="12" customFormat="1" ht="38.25" x14ac:dyDescent="0.2">
      <c r="A30" s="18">
        <v>21</v>
      </c>
      <c r="B30" s="19" t="s">
        <v>61</v>
      </c>
      <c r="C30" s="36">
        <v>2</v>
      </c>
      <c r="D30" s="41">
        <v>7241</v>
      </c>
      <c r="E30" s="41">
        <v>0</v>
      </c>
      <c r="F30" s="41">
        <v>0</v>
      </c>
      <c r="G30" s="41">
        <v>0</v>
      </c>
      <c r="H30" s="11">
        <v>0</v>
      </c>
      <c r="I30" s="10">
        <f>2633+0</f>
        <v>2633</v>
      </c>
      <c r="J30" s="41">
        <v>0</v>
      </c>
      <c r="K30" s="10">
        <v>134164</v>
      </c>
      <c r="L30" s="10">
        <v>28018</v>
      </c>
      <c r="M30" s="10">
        <v>155222</v>
      </c>
      <c r="N30" s="10">
        <v>0</v>
      </c>
      <c r="O30" s="41">
        <v>0</v>
      </c>
      <c r="P30" s="41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Y30" s="37"/>
    </row>
    <row r="31" spans="1:25" s="12" customFormat="1" ht="38.25" x14ac:dyDescent="0.2">
      <c r="A31" s="18">
        <v>22</v>
      </c>
      <c r="B31" s="19" t="s">
        <v>9</v>
      </c>
      <c r="C31" s="36">
        <v>3</v>
      </c>
      <c r="D31" s="41">
        <v>9100</v>
      </c>
      <c r="E31" s="41">
        <v>0</v>
      </c>
      <c r="F31" s="41">
        <v>0</v>
      </c>
      <c r="G31" s="41">
        <v>65</v>
      </c>
      <c r="H31" s="11">
        <v>0</v>
      </c>
      <c r="I31" s="10">
        <f>2376+0</f>
        <v>2376</v>
      </c>
      <c r="J31" s="41">
        <v>0</v>
      </c>
      <c r="K31" s="10">
        <v>95703</v>
      </c>
      <c r="L31" s="10">
        <v>40250</v>
      </c>
      <c r="M31" s="10">
        <v>100545</v>
      </c>
      <c r="N31" s="10">
        <v>0</v>
      </c>
      <c r="O31" s="41">
        <v>0</v>
      </c>
      <c r="P31" s="41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Y31" s="37"/>
    </row>
    <row r="32" spans="1:25" s="12" customFormat="1" ht="38.25" x14ac:dyDescent="0.2">
      <c r="A32" s="18">
        <v>23</v>
      </c>
      <c r="B32" s="19" t="s">
        <v>10</v>
      </c>
      <c r="C32" s="36">
        <v>3</v>
      </c>
      <c r="D32" s="41">
        <v>8379</v>
      </c>
      <c r="E32" s="41">
        <v>0</v>
      </c>
      <c r="F32" s="41">
        <v>0</v>
      </c>
      <c r="G32" s="41">
        <v>408</v>
      </c>
      <c r="H32" s="11">
        <v>0</v>
      </c>
      <c r="I32" s="10">
        <v>3304</v>
      </c>
      <c r="J32" s="41">
        <v>0</v>
      </c>
      <c r="K32" s="10">
        <v>77635</v>
      </c>
      <c r="L32" s="10">
        <v>52870</v>
      </c>
      <c r="M32" s="10">
        <v>117960</v>
      </c>
      <c r="N32" s="10">
        <v>0</v>
      </c>
      <c r="O32" s="41">
        <v>0</v>
      </c>
      <c r="P32" s="41"/>
      <c r="Q32" s="10"/>
      <c r="R32" s="10">
        <v>5900</v>
      </c>
      <c r="S32" s="10">
        <v>1600</v>
      </c>
      <c r="T32" s="10">
        <v>4300</v>
      </c>
      <c r="U32" s="10">
        <v>1593</v>
      </c>
      <c r="Y32" s="37"/>
    </row>
    <row r="33" spans="1:26" s="12" customFormat="1" ht="61.5" customHeight="1" x14ac:dyDescent="0.2">
      <c r="A33" s="18">
        <v>24</v>
      </c>
      <c r="B33" s="19" t="s">
        <v>94</v>
      </c>
      <c r="C33" s="36">
        <v>2</v>
      </c>
      <c r="D33" s="41">
        <v>6850</v>
      </c>
      <c r="E33" s="41">
        <v>0</v>
      </c>
      <c r="F33" s="41">
        <v>0</v>
      </c>
      <c r="G33" s="41">
        <v>0</v>
      </c>
      <c r="H33" s="11">
        <v>0</v>
      </c>
      <c r="I33" s="10">
        <v>1906</v>
      </c>
      <c r="J33" s="41">
        <v>0</v>
      </c>
      <c r="K33" s="10">
        <v>24025</v>
      </c>
      <c r="L33" s="10">
        <v>0</v>
      </c>
      <c r="M33" s="10">
        <v>15225</v>
      </c>
      <c r="N33" s="11">
        <v>0</v>
      </c>
      <c r="O33" s="41">
        <v>0</v>
      </c>
      <c r="P33" s="41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Y33" s="37"/>
      <c r="Z33" s="37"/>
    </row>
    <row r="34" spans="1:26" s="12" customFormat="1" ht="47.25" customHeight="1" x14ac:dyDescent="0.2">
      <c r="A34" s="18">
        <v>25</v>
      </c>
      <c r="B34" s="19" t="s">
        <v>11</v>
      </c>
      <c r="C34" s="36">
        <v>2</v>
      </c>
      <c r="D34" s="41">
        <v>2900</v>
      </c>
      <c r="E34" s="41">
        <v>0</v>
      </c>
      <c r="F34" s="41">
        <v>0</v>
      </c>
      <c r="G34" s="41">
        <v>0</v>
      </c>
      <c r="H34" s="11">
        <v>0</v>
      </c>
      <c r="I34" s="10">
        <v>550</v>
      </c>
      <c r="J34" s="41">
        <v>0</v>
      </c>
      <c r="K34" s="10">
        <v>43650</v>
      </c>
      <c r="L34" s="10">
        <v>1500</v>
      </c>
      <c r="M34" s="10">
        <v>25826</v>
      </c>
      <c r="N34" s="11">
        <v>0</v>
      </c>
      <c r="O34" s="41">
        <v>0</v>
      </c>
      <c r="P34" s="41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Y34" s="37"/>
    </row>
    <row r="35" spans="1:26" s="12" customFormat="1" ht="43.5" customHeight="1" x14ac:dyDescent="0.2">
      <c r="A35" s="18">
        <v>26</v>
      </c>
      <c r="B35" s="19" t="s">
        <v>92</v>
      </c>
      <c r="C35" s="36">
        <v>2</v>
      </c>
      <c r="D35" s="41">
        <v>1754</v>
      </c>
      <c r="E35" s="41">
        <v>9830</v>
      </c>
      <c r="F35" s="41">
        <v>592</v>
      </c>
      <c r="G35" s="41">
        <v>0</v>
      </c>
      <c r="H35" s="11">
        <v>0</v>
      </c>
      <c r="I35" s="10">
        <f>330+0</f>
        <v>330</v>
      </c>
      <c r="J35" s="41">
        <v>0</v>
      </c>
      <c r="K35" s="10">
        <v>19465</v>
      </c>
      <c r="L35" s="10">
        <v>1300</v>
      </c>
      <c r="M35" s="10">
        <v>14345</v>
      </c>
      <c r="N35" s="11">
        <v>0</v>
      </c>
      <c r="O35" s="41">
        <v>0</v>
      </c>
      <c r="P35" s="41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Y35" s="37"/>
    </row>
    <row r="36" spans="1:26" s="12" customFormat="1" ht="37.5" customHeight="1" x14ac:dyDescent="0.2">
      <c r="A36" s="18">
        <v>27</v>
      </c>
      <c r="B36" s="19" t="s">
        <v>12</v>
      </c>
      <c r="C36" s="36">
        <v>2</v>
      </c>
      <c r="D36" s="41">
        <v>4000</v>
      </c>
      <c r="E36" s="41">
        <v>0</v>
      </c>
      <c r="F36" s="41">
        <v>0</v>
      </c>
      <c r="G36" s="41">
        <v>0</v>
      </c>
      <c r="H36" s="11">
        <v>0</v>
      </c>
      <c r="I36" s="10">
        <v>858</v>
      </c>
      <c r="J36" s="10">
        <v>0</v>
      </c>
      <c r="K36" s="10">
        <v>23762</v>
      </c>
      <c r="L36" s="10">
        <v>0</v>
      </c>
      <c r="M36" s="10">
        <v>18110</v>
      </c>
      <c r="N36" s="11">
        <v>0</v>
      </c>
      <c r="O36" s="41">
        <v>0</v>
      </c>
      <c r="P36" s="41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Y36" s="37"/>
    </row>
    <row r="37" spans="1:26" s="12" customFormat="1" ht="42" customHeight="1" x14ac:dyDescent="0.2">
      <c r="A37" s="18">
        <v>28</v>
      </c>
      <c r="B37" s="19" t="s">
        <v>13</v>
      </c>
      <c r="C37" s="36">
        <v>2</v>
      </c>
      <c r="D37" s="41">
        <v>4000</v>
      </c>
      <c r="E37" s="41">
        <v>0</v>
      </c>
      <c r="F37" s="41">
        <v>0</v>
      </c>
      <c r="G37" s="41">
        <v>0</v>
      </c>
      <c r="H37" s="11">
        <v>0</v>
      </c>
      <c r="I37" s="10">
        <v>858</v>
      </c>
      <c r="J37" s="10">
        <v>0</v>
      </c>
      <c r="K37" s="10">
        <v>43842</v>
      </c>
      <c r="L37" s="10">
        <v>0</v>
      </c>
      <c r="M37" s="10">
        <v>14141</v>
      </c>
      <c r="N37" s="11">
        <v>0</v>
      </c>
      <c r="O37" s="41">
        <v>0</v>
      </c>
      <c r="P37" s="41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Y37" s="37"/>
    </row>
    <row r="38" spans="1:26" s="12" customFormat="1" ht="38.25" x14ac:dyDescent="0.2">
      <c r="A38" s="18">
        <v>29</v>
      </c>
      <c r="B38" s="19" t="s">
        <v>15</v>
      </c>
      <c r="C38" s="36">
        <v>2</v>
      </c>
      <c r="D38" s="10">
        <v>0</v>
      </c>
      <c r="E38" s="10">
        <v>0</v>
      </c>
      <c r="F38" s="10">
        <v>0</v>
      </c>
      <c r="G38" s="10">
        <v>0</v>
      </c>
      <c r="H38" s="11">
        <v>0</v>
      </c>
      <c r="I38" s="10">
        <v>0</v>
      </c>
      <c r="J38" s="10">
        <v>0</v>
      </c>
      <c r="K38" s="10">
        <v>105990</v>
      </c>
      <c r="L38" s="10">
        <v>22270</v>
      </c>
      <c r="M38" s="10">
        <v>56487</v>
      </c>
      <c r="N38" s="11">
        <v>0</v>
      </c>
      <c r="O38" s="41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Y38" s="37"/>
    </row>
    <row r="39" spans="1:26" s="12" customFormat="1" ht="42.75" customHeight="1" x14ac:dyDescent="0.2">
      <c r="A39" s="18">
        <v>30</v>
      </c>
      <c r="B39" s="19" t="s">
        <v>75</v>
      </c>
      <c r="C39" s="36">
        <v>1</v>
      </c>
      <c r="D39" s="10">
        <v>0</v>
      </c>
      <c r="E39" s="10">
        <v>0</v>
      </c>
      <c r="F39" s="10">
        <v>0</v>
      </c>
      <c r="G39" s="10">
        <v>0</v>
      </c>
      <c r="H39" s="11">
        <v>0</v>
      </c>
      <c r="I39" s="11">
        <v>0</v>
      </c>
      <c r="J39" s="11">
        <v>0</v>
      </c>
      <c r="K39" s="10">
        <v>35000</v>
      </c>
      <c r="L39" s="10">
        <v>20000</v>
      </c>
      <c r="M39" s="10">
        <v>40000</v>
      </c>
      <c r="N39" s="11">
        <v>0</v>
      </c>
      <c r="O39" s="41">
        <v>0</v>
      </c>
      <c r="P39" s="10">
        <v>0</v>
      </c>
      <c r="Q39" s="11">
        <v>0</v>
      </c>
      <c r="R39" s="41">
        <v>0</v>
      </c>
      <c r="S39" s="10">
        <v>0</v>
      </c>
      <c r="T39" s="10">
        <v>0</v>
      </c>
      <c r="U39" s="10">
        <v>0</v>
      </c>
      <c r="Y39" s="37"/>
    </row>
    <row r="40" spans="1:26" s="12" customFormat="1" ht="38.25" x14ac:dyDescent="0.2">
      <c r="A40" s="18">
        <v>31</v>
      </c>
      <c r="B40" s="19" t="s">
        <v>17</v>
      </c>
      <c r="C40" s="36">
        <v>1</v>
      </c>
      <c r="D40" s="10">
        <v>0</v>
      </c>
      <c r="E40" s="10">
        <v>0</v>
      </c>
      <c r="F40" s="10">
        <v>0</v>
      </c>
      <c r="G40" s="10">
        <v>0</v>
      </c>
      <c r="H40" s="11">
        <v>0</v>
      </c>
      <c r="I40" s="11">
        <v>0</v>
      </c>
      <c r="J40" s="11">
        <v>0</v>
      </c>
      <c r="K40" s="10">
        <v>0</v>
      </c>
      <c r="L40" s="10">
        <v>0</v>
      </c>
      <c r="M40" s="10">
        <v>0</v>
      </c>
      <c r="N40" s="11">
        <v>0</v>
      </c>
      <c r="O40" s="41">
        <v>137035</v>
      </c>
      <c r="P40" s="10">
        <v>0</v>
      </c>
      <c r="Q40" s="11">
        <v>0</v>
      </c>
      <c r="R40" s="11">
        <v>0</v>
      </c>
      <c r="S40" s="10">
        <v>0</v>
      </c>
      <c r="T40" s="10">
        <v>0</v>
      </c>
      <c r="U40" s="10">
        <v>0</v>
      </c>
      <c r="Y40" s="37"/>
    </row>
    <row r="41" spans="1:26" s="12" customFormat="1" ht="63.75" customHeight="1" x14ac:dyDescent="0.2">
      <c r="A41" s="18">
        <v>32</v>
      </c>
      <c r="B41" s="19" t="s">
        <v>34</v>
      </c>
      <c r="C41" s="36">
        <v>3</v>
      </c>
      <c r="D41" s="10">
        <v>6774</v>
      </c>
      <c r="E41" s="10">
        <v>0</v>
      </c>
      <c r="F41" s="10">
        <v>0</v>
      </c>
      <c r="G41" s="10">
        <v>177</v>
      </c>
      <c r="H41" s="11">
        <v>0</v>
      </c>
      <c r="I41" s="41">
        <v>544</v>
      </c>
      <c r="J41" s="11">
        <v>0</v>
      </c>
      <c r="K41" s="10">
        <v>2500</v>
      </c>
      <c r="L41" s="10">
        <v>8000</v>
      </c>
      <c r="M41" s="10">
        <v>13500</v>
      </c>
      <c r="N41" s="11">
        <v>0</v>
      </c>
      <c r="O41" s="41">
        <v>0</v>
      </c>
      <c r="P41" s="10">
        <v>0</v>
      </c>
      <c r="Q41" s="41">
        <v>0</v>
      </c>
      <c r="R41" s="41">
        <v>0</v>
      </c>
      <c r="S41" s="10">
        <v>0</v>
      </c>
      <c r="T41" s="10">
        <v>0</v>
      </c>
      <c r="U41" s="10">
        <v>0</v>
      </c>
      <c r="Y41" s="37"/>
    </row>
    <row r="42" spans="1:26" s="12" customFormat="1" ht="59.45" customHeight="1" x14ac:dyDescent="0.2">
      <c r="A42" s="18">
        <v>33</v>
      </c>
      <c r="B42" s="19" t="s">
        <v>104</v>
      </c>
      <c r="C42" s="36">
        <v>2</v>
      </c>
      <c r="D42" s="10">
        <v>564</v>
      </c>
      <c r="E42" s="10">
        <v>9345</v>
      </c>
      <c r="F42" s="10">
        <v>564</v>
      </c>
      <c r="G42" s="10">
        <v>0</v>
      </c>
      <c r="H42" s="11">
        <v>0</v>
      </c>
      <c r="I42" s="41">
        <v>3200</v>
      </c>
      <c r="J42" s="11">
        <v>0</v>
      </c>
      <c r="K42" s="10">
        <v>28912</v>
      </c>
      <c r="L42" s="10">
        <v>0</v>
      </c>
      <c r="M42" s="10">
        <v>1571</v>
      </c>
      <c r="N42" s="11">
        <v>0</v>
      </c>
      <c r="O42" s="41">
        <v>0</v>
      </c>
      <c r="P42" s="10">
        <v>0</v>
      </c>
      <c r="Q42" s="41">
        <v>0</v>
      </c>
      <c r="R42" s="41">
        <v>0</v>
      </c>
      <c r="S42" s="11">
        <v>0</v>
      </c>
      <c r="T42" s="11">
        <v>0</v>
      </c>
      <c r="U42" s="10">
        <v>0</v>
      </c>
      <c r="Y42" s="37"/>
    </row>
    <row r="43" spans="1:26" s="12" customFormat="1" ht="38.25" x14ac:dyDescent="0.2">
      <c r="A43" s="18">
        <v>34</v>
      </c>
      <c r="B43" s="19" t="s">
        <v>33</v>
      </c>
      <c r="C43" s="36">
        <v>3</v>
      </c>
      <c r="D43" s="10">
        <v>27000</v>
      </c>
      <c r="E43" s="10">
        <v>0</v>
      </c>
      <c r="F43" s="10">
        <v>0</v>
      </c>
      <c r="G43" s="10">
        <v>2936</v>
      </c>
      <c r="H43" s="11">
        <v>0</v>
      </c>
      <c r="I43" s="41">
        <v>1442</v>
      </c>
      <c r="J43" s="41">
        <v>184</v>
      </c>
      <c r="K43" s="10">
        <v>147051</v>
      </c>
      <c r="L43" s="10">
        <v>0</v>
      </c>
      <c r="M43" s="10">
        <v>10301</v>
      </c>
      <c r="N43" s="11">
        <v>0</v>
      </c>
      <c r="O43" s="41">
        <v>1200</v>
      </c>
      <c r="P43" s="10">
        <v>0</v>
      </c>
      <c r="Q43" s="41">
        <v>0</v>
      </c>
      <c r="R43" s="41">
        <v>967</v>
      </c>
      <c r="S43" s="10">
        <v>967</v>
      </c>
      <c r="T43" s="10">
        <v>0</v>
      </c>
      <c r="U43" s="10">
        <v>0</v>
      </c>
      <c r="Y43" s="37"/>
    </row>
    <row r="44" spans="1:26" s="12" customFormat="1" ht="42.75" customHeight="1" x14ac:dyDescent="0.2">
      <c r="A44" s="18">
        <v>35</v>
      </c>
      <c r="B44" s="19" t="s">
        <v>35</v>
      </c>
      <c r="C44" s="36">
        <v>2</v>
      </c>
      <c r="D44" s="10">
        <v>6000</v>
      </c>
      <c r="E44" s="10">
        <v>9926.8000000000011</v>
      </c>
      <c r="F44" s="10">
        <v>598</v>
      </c>
      <c r="G44" s="10">
        <v>0</v>
      </c>
      <c r="H44" s="11">
        <v>0</v>
      </c>
      <c r="I44" s="41">
        <f>682+440</f>
        <v>1122</v>
      </c>
      <c r="J44" s="41">
        <v>0</v>
      </c>
      <c r="K44" s="10">
        <v>73644</v>
      </c>
      <c r="L44" s="10">
        <v>0</v>
      </c>
      <c r="M44" s="10">
        <v>36646</v>
      </c>
      <c r="N44" s="11">
        <v>0</v>
      </c>
      <c r="O44" s="41">
        <v>0</v>
      </c>
      <c r="P44" s="10">
        <v>0</v>
      </c>
      <c r="Q44" s="41">
        <v>0</v>
      </c>
      <c r="R44" s="41">
        <v>0</v>
      </c>
      <c r="S44" s="11">
        <v>0</v>
      </c>
      <c r="T44" s="11">
        <v>0</v>
      </c>
      <c r="U44" s="10">
        <v>0</v>
      </c>
      <c r="Y44" s="37"/>
    </row>
    <row r="45" spans="1:26" s="12" customFormat="1" ht="54" customHeight="1" x14ac:dyDescent="0.2">
      <c r="A45" s="18">
        <v>36</v>
      </c>
      <c r="B45" s="19" t="s">
        <v>54</v>
      </c>
      <c r="C45" s="36">
        <v>3</v>
      </c>
      <c r="D45" s="10">
        <v>6900</v>
      </c>
      <c r="E45" s="10">
        <v>13240</v>
      </c>
      <c r="F45" s="10">
        <v>798</v>
      </c>
      <c r="G45" s="10">
        <v>875</v>
      </c>
      <c r="H45" s="11">
        <v>0</v>
      </c>
      <c r="I45" s="10">
        <v>0</v>
      </c>
      <c r="J45" s="41">
        <v>0</v>
      </c>
      <c r="K45" s="10">
        <v>19228</v>
      </c>
      <c r="L45" s="10">
        <v>3640</v>
      </c>
      <c r="M45" s="10">
        <v>16760</v>
      </c>
      <c r="N45" s="11">
        <v>0</v>
      </c>
      <c r="O45" s="41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Y45" s="37"/>
    </row>
    <row r="46" spans="1:26" s="12" customFormat="1" ht="45" customHeight="1" x14ac:dyDescent="0.2">
      <c r="A46" s="18">
        <v>37</v>
      </c>
      <c r="B46" s="19" t="s">
        <v>55</v>
      </c>
      <c r="C46" s="36">
        <v>3</v>
      </c>
      <c r="D46" s="10">
        <v>8600</v>
      </c>
      <c r="E46" s="10">
        <v>0</v>
      </c>
      <c r="F46" s="10">
        <v>0</v>
      </c>
      <c r="G46" s="10">
        <v>331</v>
      </c>
      <c r="H46" s="10">
        <v>7000</v>
      </c>
      <c r="I46" s="41">
        <v>4300</v>
      </c>
      <c r="J46" s="41">
        <v>0</v>
      </c>
      <c r="K46" s="10">
        <v>51000</v>
      </c>
      <c r="L46" s="10">
        <v>0</v>
      </c>
      <c r="M46" s="10">
        <v>15500</v>
      </c>
      <c r="N46" s="10">
        <v>8350</v>
      </c>
      <c r="O46" s="41">
        <v>0</v>
      </c>
      <c r="P46" s="10">
        <v>0</v>
      </c>
      <c r="Q46" s="41">
        <v>0</v>
      </c>
      <c r="R46" s="41">
        <v>0</v>
      </c>
      <c r="S46" s="10">
        <v>0</v>
      </c>
      <c r="T46" s="10">
        <v>0</v>
      </c>
      <c r="U46" s="10">
        <v>0</v>
      </c>
      <c r="Y46" s="37"/>
    </row>
    <row r="47" spans="1:26" s="12" customFormat="1" ht="55.5" customHeight="1" x14ac:dyDescent="0.2">
      <c r="A47" s="18">
        <v>38</v>
      </c>
      <c r="B47" s="19" t="s">
        <v>105</v>
      </c>
      <c r="C47" s="36">
        <v>2</v>
      </c>
      <c r="D47" s="10">
        <v>812</v>
      </c>
      <c r="E47" s="10">
        <v>0</v>
      </c>
      <c r="F47" s="10">
        <v>0</v>
      </c>
      <c r="G47" s="10">
        <v>0</v>
      </c>
      <c r="H47" s="10">
        <v>0</v>
      </c>
      <c r="I47" s="41">
        <f>0+660</f>
        <v>660</v>
      </c>
      <c r="J47" s="41">
        <v>0</v>
      </c>
      <c r="K47" s="10">
        <v>10758</v>
      </c>
      <c r="L47" s="10">
        <v>0</v>
      </c>
      <c r="M47" s="10">
        <v>5795</v>
      </c>
      <c r="N47" s="11">
        <v>0</v>
      </c>
      <c r="O47" s="41">
        <v>0</v>
      </c>
      <c r="P47" s="10">
        <v>835</v>
      </c>
      <c r="Q47" s="10">
        <v>0</v>
      </c>
      <c r="R47" s="10">
        <v>30863</v>
      </c>
      <c r="S47" s="10">
        <v>8766</v>
      </c>
      <c r="T47" s="10">
        <v>22097</v>
      </c>
      <c r="U47" s="10">
        <v>8184</v>
      </c>
      <c r="V47" s="12">
        <f>T47/U47</f>
        <v>2.7000244379276639</v>
      </c>
      <c r="Y47" s="37"/>
    </row>
    <row r="48" spans="1:26" s="12" customFormat="1" ht="53.25" customHeight="1" x14ac:dyDescent="0.2">
      <c r="A48" s="18">
        <v>39</v>
      </c>
      <c r="B48" s="19" t="s">
        <v>36</v>
      </c>
      <c r="C48" s="36">
        <v>2</v>
      </c>
      <c r="D48" s="11">
        <v>0</v>
      </c>
      <c r="E48" s="11">
        <v>0</v>
      </c>
      <c r="F48" s="11">
        <v>0</v>
      </c>
      <c r="G48" s="11">
        <v>0</v>
      </c>
      <c r="H48" s="10">
        <v>0</v>
      </c>
      <c r="I48" s="11">
        <v>0</v>
      </c>
      <c r="J48" s="11">
        <v>0</v>
      </c>
      <c r="K48" s="10">
        <v>0</v>
      </c>
      <c r="L48" s="10">
        <v>0</v>
      </c>
      <c r="M48" s="10">
        <v>0</v>
      </c>
      <c r="N48" s="10">
        <v>0</v>
      </c>
      <c r="O48" s="41">
        <v>0</v>
      </c>
      <c r="P48" s="10">
        <v>1706</v>
      </c>
      <c r="Q48" s="10">
        <v>568</v>
      </c>
      <c r="R48" s="10">
        <v>190981</v>
      </c>
      <c r="S48" s="10">
        <v>116322</v>
      </c>
      <c r="T48" s="10">
        <v>74659</v>
      </c>
      <c r="U48" s="10">
        <v>24887</v>
      </c>
      <c r="V48" s="12">
        <f>T48/U48</f>
        <v>2.9999196367581469</v>
      </c>
      <c r="Y48" s="37"/>
    </row>
    <row r="49" spans="1:25" s="12" customFormat="1" ht="51" x14ac:dyDescent="0.2">
      <c r="A49" s="18">
        <v>40</v>
      </c>
      <c r="B49" s="19" t="s">
        <v>60</v>
      </c>
      <c r="C49" s="36">
        <v>2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0">
        <v>0</v>
      </c>
      <c r="L49" s="10">
        <v>0</v>
      </c>
      <c r="M49" s="10">
        <v>0</v>
      </c>
      <c r="N49" s="11">
        <v>0</v>
      </c>
      <c r="O49" s="41">
        <v>0</v>
      </c>
      <c r="P49" s="10">
        <v>4746</v>
      </c>
      <c r="Q49" s="10">
        <v>2758</v>
      </c>
      <c r="R49" s="10">
        <v>249595</v>
      </c>
      <c r="S49" s="10">
        <v>70000</v>
      </c>
      <c r="T49" s="10">
        <v>179595</v>
      </c>
      <c r="U49" s="10">
        <v>85521</v>
      </c>
      <c r="V49" s="12">
        <f>T49/U49</f>
        <v>2.1000105237310134</v>
      </c>
      <c r="Y49" s="37"/>
    </row>
    <row r="50" spans="1:25" s="12" customFormat="1" ht="38.25" x14ac:dyDescent="0.2">
      <c r="A50" s="18">
        <v>41</v>
      </c>
      <c r="B50" s="19" t="s">
        <v>59</v>
      </c>
      <c r="C50" s="36">
        <v>2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0">
        <v>0</v>
      </c>
      <c r="L50" s="10">
        <v>0</v>
      </c>
      <c r="M50" s="10">
        <v>0</v>
      </c>
      <c r="N50" s="11">
        <v>0</v>
      </c>
      <c r="O50" s="41">
        <v>0</v>
      </c>
      <c r="P50" s="10">
        <v>7963</v>
      </c>
      <c r="Q50" s="10">
        <v>880</v>
      </c>
      <c r="R50" s="10">
        <v>113250</v>
      </c>
      <c r="S50" s="10">
        <v>62650</v>
      </c>
      <c r="T50" s="10">
        <v>50600</v>
      </c>
      <c r="U50" s="10">
        <v>23000</v>
      </c>
      <c r="V50" s="12">
        <f>T50/U50</f>
        <v>2.2000000000000002</v>
      </c>
      <c r="Y50" s="37"/>
    </row>
    <row r="51" spans="1:25" s="12" customFormat="1" ht="51" x14ac:dyDescent="0.2">
      <c r="A51" s="18">
        <v>42</v>
      </c>
      <c r="B51" s="19" t="s">
        <v>58</v>
      </c>
      <c r="C51" s="36">
        <v>2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0">
        <v>0</v>
      </c>
      <c r="L51" s="10">
        <v>0</v>
      </c>
      <c r="M51" s="10">
        <v>0</v>
      </c>
      <c r="N51" s="11">
        <v>0</v>
      </c>
      <c r="O51" s="41">
        <v>0</v>
      </c>
      <c r="P51" s="11">
        <v>0</v>
      </c>
      <c r="Q51" s="11">
        <v>0</v>
      </c>
      <c r="R51" s="11">
        <v>26290</v>
      </c>
      <c r="S51" s="10">
        <v>1552</v>
      </c>
      <c r="T51" s="10">
        <v>24738</v>
      </c>
      <c r="U51" s="10">
        <v>8550</v>
      </c>
      <c r="V51" s="12">
        <v>0</v>
      </c>
      <c r="Y51" s="37"/>
    </row>
    <row r="52" spans="1:25" s="12" customFormat="1" ht="85.9" customHeight="1" x14ac:dyDescent="0.2">
      <c r="A52" s="18">
        <v>43</v>
      </c>
      <c r="B52" s="19" t="s">
        <v>82</v>
      </c>
      <c r="C52" s="36">
        <v>3</v>
      </c>
      <c r="D52" s="10">
        <v>7151</v>
      </c>
      <c r="E52" s="10">
        <v>6880</v>
      </c>
      <c r="F52" s="10">
        <v>414</v>
      </c>
      <c r="G52" s="10">
        <v>402</v>
      </c>
      <c r="H52" s="11">
        <v>0</v>
      </c>
      <c r="I52" s="10">
        <v>621</v>
      </c>
      <c r="J52" s="11">
        <v>0</v>
      </c>
      <c r="K52" s="10">
        <v>20976</v>
      </c>
      <c r="L52" s="10">
        <v>0</v>
      </c>
      <c r="M52" s="10">
        <v>3346</v>
      </c>
      <c r="N52" s="11">
        <v>0</v>
      </c>
      <c r="O52" s="10">
        <v>300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Y52" s="37"/>
    </row>
    <row r="53" spans="1:25" s="12" customFormat="1" ht="91.5" customHeight="1" x14ac:dyDescent="0.2">
      <c r="A53" s="18">
        <v>44</v>
      </c>
      <c r="B53" s="19" t="s">
        <v>101</v>
      </c>
      <c r="C53" s="36">
        <v>2</v>
      </c>
      <c r="D53" s="10">
        <v>498</v>
      </c>
      <c r="E53" s="10">
        <v>8275</v>
      </c>
      <c r="F53" s="10">
        <v>498.4939759036144</v>
      </c>
      <c r="G53" s="10">
        <v>0</v>
      </c>
      <c r="H53" s="11">
        <v>0</v>
      </c>
      <c r="I53" s="10">
        <f>80+776</f>
        <v>856</v>
      </c>
      <c r="J53" s="11">
        <v>0</v>
      </c>
      <c r="K53" s="10">
        <v>900</v>
      </c>
      <c r="L53" s="10">
        <v>0</v>
      </c>
      <c r="M53" s="10">
        <v>1400</v>
      </c>
      <c r="N53" s="11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Y53" s="37"/>
    </row>
    <row r="54" spans="1:25" s="12" customFormat="1" ht="63.75" x14ac:dyDescent="0.2">
      <c r="A54" s="18">
        <v>45</v>
      </c>
      <c r="B54" s="19" t="s">
        <v>106</v>
      </c>
      <c r="C54" s="36">
        <v>2</v>
      </c>
      <c r="D54" s="10">
        <v>405</v>
      </c>
      <c r="E54" s="10">
        <v>6720</v>
      </c>
      <c r="F54" s="10">
        <v>405</v>
      </c>
      <c r="G54" s="10">
        <v>0</v>
      </c>
      <c r="H54" s="11">
        <v>0</v>
      </c>
      <c r="I54" s="10">
        <f>200+200</f>
        <v>400</v>
      </c>
      <c r="J54" s="11">
        <v>0</v>
      </c>
      <c r="K54" s="10">
        <v>1450</v>
      </c>
      <c r="L54" s="10">
        <v>0</v>
      </c>
      <c r="M54" s="10">
        <v>1994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Y54" s="37"/>
    </row>
    <row r="55" spans="1:25" s="12" customFormat="1" ht="59.25" customHeight="1" x14ac:dyDescent="0.2">
      <c r="A55" s="18">
        <v>46</v>
      </c>
      <c r="B55" s="19" t="s">
        <v>95</v>
      </c>
      <c r="C55" s="36">
        <v>1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41">
        <v>20</v>
      </c>
      <c r="J55" s="11">
        <v>0</v>
      </c>
      <c r="K55" s="10">
        <v>200</v>
      </c>
      <c r="L55" s="10">
        <v>0</v>
      </c>
      <c r="M55" s="10">
        <v>200</v>
      </c>
      <c r="N55" s="11">
        <v>0</v>
      </c>
      <c r="O55" s="11">
        <v>0</v>
      </c>
      <c r="P55" s="11">
        <v>0</v>
      </c>
      <c r="Q55" s="41">
        <v>0</v>
      </c>
      <c r="R55" s="41">
        <v>0</v>
      </c>
      <c r="S55" s="11">
        <v>0</v>
      </c>
      <c r="T55" s="11">
        <v>0</v>
      </c>
      <c r="U55" s="10">
        <v>0</v>
      </c>
      <c r="W55" s="87" t="s">
        <v>135</v>
      </c>
      <c r="Y55" s="37"/>
    </row>
    <row r="56" spans="1:25" s="12" customFormat="1" ht="69" customHeight="1" x14ac:dyDescent="0.2">
      <c r="A56" s="18">
        <v>47</v>
      </c>
      <c r="B56" s="19" t="s">
        <v>14</v>
      </c>
      <c r="C56" s="36">
        <v>1</v>
      </c>
      <c r="D56" s="41">
        <v>150</v>
      </c>
      <c r="E56" s="41">
        <v>0</v>
      </c>
      <c r="F56" s="41">
        <v>0</v>
      </c>
      <c r="G56" s="11">
        <v>0</v>
      </c>
      <c r="H56" s="11">
        <v>0</v>
      </c>
      <c r="I56" s="10">
        <f>220</f>
        <v>220</v>
      </c>
      <c r="J56" s="11">
        <v>0</v>
      </c>
      <c r="K56" s="10">
        <v>1950</v>
      </c>
      <c r="L56" s="10">
        <v>1550</v>
      </c>
      <c r="M56" s="10">
        <v>11701</v>
      </c>
      <c r="N56" s="11">
        <v>0</v>
      </c>
      <c r="O56" s="41">
        <v>0</v>
      </c>
      <c r="P56" s="41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Y56" s="37"/>
    </row>
    <row r="57" spans="1:25" s="12" customFormat="1" ht="69.599999999999994" customHeight="1" x14ac:dyDescent="0.2">
      <c r="A57" s="18">
        <v>48</v>
      </c>
      <c r="B57" s="19" t="s">
        <v>16</v>
      </c>
      <c r="C57" s="36">
        <v>1</v>
      </c>
      <c r="D57" s="10">
        <v>50</v>
      </c>
      <c r="E57" s="10">
        <v>0</v>
      </c>
      <c r="F57" s="10">
        <v>0</v>
      </c>
      <c r="G57" s="11">
        <v>0</v>
      </c>
      <c r="H57" s="11">
        <v>0</v>
      </c>
      <c r="I57" s="11">
        <v>0</v>
      </c>
      <c r="J57" s="11">
        <v>0</v>
      </c>
      <c r="K57" s="10">
        <v>7000</v>
      </c>
      <c r="L57" s="10">
        <v>0</v>
      </c>
      <c r="M57" s="10">
        <v>7500</v>
      </c>
      <c r="N57" s="11">
        <v>0</v>
      </c>
      <c r="O57" s="41">
        <v>0</v>
      </c>
      <c r="P57" s="10">
        <v>0</v>
      </c>
      <c r="Q57" s="41">
        <v>0</v>
      </c>
      <c r="R57" s="41">
        <v>0</v>
      </c>
      <c r="S57" s="10">
        <v>0</v>
      </c>
      <c r="T57" s="10">
        <v>0</v>
      </c>
      <c r="U57" s="10">
        <v>0</v>
      </c>
      <c r="Y57" s="37"/>
    </row>
    <row r="58" spans="1:25" s="12" customFormat="1" ht="41.25" customHeight="1" x14ac:dyDescent="0.2">
      <c r="A58" s="18">
        <v>49</v>
      </c>
      <c r="B58" s="19" t="s">
        <v>53</v>
      </c>
      <c r="C58" s="36">
        <v>1</v>
      </c>
      <c r="D58" s="10">
        <v>0</v>
      </c>
      <c r="E58" s="10">
        <v>0</v>
      </c>
      <c r="F58" s="10">
        <v>0</v>
      </c>
      <c r="G58" s="10">
        <v>0</v>
      </c>
      <c r="H58" s="11">
        <v>0</v>
      </c>
      <c r="I58" s="11">
        <v>0</v>
      </c>
      <c r="J58" s="11">
        <v>0</v>
      </c>
      <c r="K58" s="10">
        <v>4524</v>
      </c>
      <c r="L58" s="10">
        <v>468</v>
      </c>
      <c r="M58" s="10">
        <v>3658</v>
      </c>
      <c r="N58" s="11">
        <v>0</v>
      </c>
      <c r="O58" s="41">
        <v>0</v>
      </c>
      <c r="P58" s="10">
        <v>0</v>
      </c>
      <c r="Q58" s="11">
        <v>0</v>
      </c>
      <c r="R58" s="41">
        <v>0</v>
      </c>
      <c r="S58" s="10">
        <v>0</v>
      </c>
      <c r="T58" s="10">
        <v>0</v>
      </c>
      <c r="U58" s="10">
        <v>0</v>
      </c>
      <c r="Y58" s="37"/>
    </row>
    <row r="59" spans="1:25" s="12" customFormat="1" ht="41.25" customHeight="1" x14ac:dyDescent="0.2">
      <c r="A59" s="18">
        <v>50</v>
      </c>
      <c r="B59" s="19" t="s">
        <v>52</v>
      </c>
      <c r="C59" s="36">
        <v>1</v>
      </c>
      <c r="D59" s="10">
        <v>0</v>
      </c>
      <c r="E59" s="10">
        <v>0</v>
      </c>
      <c r="F59" s="10">
        <v>0</v>
      </c>
      <c r="G59" s="10">
        <v>0</v>
      </c>
      <c r="H59" s="11">
        <v>0</v>
      </c>
      <c r="I59" s="11">
        <v>0</v>
      </c>
      <c r="J59" s="11">
        <v>0</v>
      </c>
      <c r="K59" s="10">
        <v>381</v>
      </c>
      <c r="L59" s="10">
        <v>0</v>
      </c>
      <c r="M59" s="10">
        <v>183</v>
      </c>
      <c r="N59" s="11">
        <v>0</v>
      </c>
      <c r="O59" s="41">
        <v>0</v>
      </c>
      <c r="P59" s="10">
        <v>0</v>
      </c>
      <c r="Q59" s="11">
        <v>0</v>
      </c>
      <c r="R59" s="41">
        <v>0</v>
      </c>
      <c r="S59" s="10">
        <v>0</v>
      </c>
      <c r="T59" s="10">
        <v>0</v>
      </c>
      <c r="U59" s="10">
        <v>0</v>
      </c>
      <c r="Y59" s="37"/>
    </row>
    <row r="60" spans="1:25" s="12" customFormat="1" ht="42" customHeight="1" x14ac:dyDescent="0.2">
      <c r="A60" s="18">
        <v>51</v>
      </c>
      <c r="B60" s="19" t="s">
        <v>18</v>
      </c>
      <c r="C60" s="36">
        <v>1</v>
      </c>
      <c r="D60" s="10">
        <v>0</v>
      </c>
      <c r="E60" s="10">
        <v>0</v>
      </c>
      <c r="F60" s="10">
        <v>0</v>
      </c>
      <c r="G60" s="10">
        <v>0</v>
      </c>
      <c r="H60" s="33">
        <v>0</v>
      </c>
      <c r="I60" s="11">
        <v>0</v>
      </c>
      <c r="J60" s="11">
        <v>0</v>
      </c>
      <c r="K60" s="10">
        <v>0</v>
      </c>
      <c r="L60" s="10">
        <v>0</v>
      </c>
      <c r="M60" s="10">
        <v>5172</v>
      </c>
      <c r="N60" s="11">
        <v>0</v>
      </c>
      <c r="O60" s="41">
        <v>0</v>
      </c>
      <c r="P60" s="10">
        <v>0</v>
      </c>
      <c r="Q60" s="11">
        <v>0</v>
      </c>
      <c r="R60" s="11">
        <v>0</v>
      </c>
      <c r="S60" s="11">
        <v>0</v>
      </c>
      <c r="T60" s="11">
        <v>0</v>
      </c>
      <c r="U60" s="10">
        <v>0</v>
      </c>
      <c r="Y60" s="37"/>
    </row>
    <row r="61" spans="1:25" s="12" customFormat="1" ht="48.75" customHeight="1" x14ac:dyDescent="0.2">
      <c r="A61" s="18">
        <v>52</v>
      </c>
      <c r="B61" s="19" t="s">
        <v>96</v>
      </c>
      <c r="C61" s="36">
        <v>3</v>
      </c>
      <c r="D61" s="10">
        <v>45</v>
      </c>
      <c r="E61" s="10">
        <v>0</v>
      </c>
      <c r="F61" s="10">
        <v>0</v>
      </c>
      <c r="G61" s="10">
        <v>40</v>
      </c>
      <c r="H61" s="10">
        <v>0</v>
      </c>
      <c r="I61" s="11">
        <v>30</v>
      </c>
      <c r="J61" s="11">
        <v>0</v>
      </c>
      <c r="K61" s="10">
        <v>150</v>
      </c>
      <c r="L61" s="10">
        <v>40</v>
      </c>
      <c r="M61" s="10">
        <v>1975</v>
      </c>
      <c r="N61" s="10">
        <v>0</v>
      </c>
      <c r="O61" s="41">
        <v>0</v>
      </c>
      <c r="P61" s="10">
        <v>0</v>
      </c>
      <c r="Q61" s="41">
        <v>0</v>
      </c>
      <c r="R61" s="41">
        <v>0</v>
      </c>
      <c r="S61" s="10">
        <v>0</v>
      </c>
      <c r="T61" s="10">
        <v>0</v>
      </c>
      <c r="U61" s="10">
        <v>0</v>
      </c>
      <c r="Y61" s="37"/>
    </row>
    <row r="62" spans="1:25" s="12" customFormat="1" ht="60" customHeight="1" x14ac:dyDescent="0.2">
      <c r="A62" s="18">
        <v>53</v>
      </c>
      <c r="B62" s="19" t="s">
        <v>125</v>
      </c>
      <c r="C62" s="36">
        <v>1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41">
        <f>513</f>
        <v>513</v>
      </c>
      <c r="J62" s="41">
        <v>0</v>
      </c>
      <c r="K62" s="10">
        <v>0</v>
      </c>
      <c r="L62" s="10">
        <v>0</v>
      </c>
      <c r="M62" s="10">
        <v>0</v>
      </c>
      <c r="N62" s="11">
        <v>0</v>
      </c>
      <c r="O62" s="11">
        <v>0</v>
      </c>
      <c r="P62" s="11">
        <v>0</v>
      </c>
      <c r="Q62" s="41">
        <v>0</v>
      </c>
      <c r="R62" s="41">
        <v>0</v>
      </c>
      <c r="S62" s="11">
        <v>0</v>
      </c>
      <c r="T62" s="11">
        <v>0</v>
      </c>
      <c r="U62" s="10">
        <v>0</v>
      </c>
      <c r="Y62" s="37"/>
    </row>
    <row r="63" spans="1:25" s="12" customFormat="1" ht="40.5" customHeight="1" x14ac:dyDescent="0.2">
      <c r="A63" s="18">
        <v>54</v>
      </c>
      <c r="B63" s="19" t="s">
        <v>107</v>
      </c>
      <c r="C63" s="36">
        <v>1</v>
      </c>
      <c r="D63" s="10">
        <v>0</v>
      </c>
      <c r="E63" s="10">
        <v>0</v>
      </c>
      <c r="F63" s="10">
        <v>0</v>
      </c>
      <c r="G63" s="10">
        <v>0</v>
      </c>
      <c r="H63" s="10">
        <v>19600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0">
        <v>0</v>
      </c>
      <c r="O63" s="11">
        <v>0</v>
      </c>
      <c r="P63" s="10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Y63" s="37"/>
    </row>
    <row r="64" spans="1:25" s="12" customFormat="1" ht="33.75" customHeight="1" x14ac:dyDescent="0.2">
      <c r="A64" s="18">
        <v>55</v>
      </c>
      <c r="B64" s="19" t="s">
        <v>126</v>
      </c>
      <c r="C64" s="36">
        <v>1</v>
      </c>
      <c r="D64" s="10">
        <v>0</v>
      </c>
      <c r="E64" s="10">
        <v>0</v>
      </c>
      <c r="F64" s="10">
        <v>0</v>
      </c>
      <c r="G64" s="10">
        <v>0</v>
      </c>
      <c r="H64" s="11">
        <v>0</v>
      </c>
      <c r="I64" s="11">
        <v>0</v>
      </c>
      <c r="J64" s="11">
        <v>0</v>
      </c>
      <c r="K64" s="10">
        <v>116</v>
      </c>
      <c r="L64" s="10">
        <v>0</v>
      </c>
      <c r="M64" s="10">
        <v>240</v>
      </c>
      <c r="N64" s="11">
        <v>0</v>
      </c>
      <c r="O64" s="11">
        <v>0</v>
      </c>
      <c r="P64" s="10">
        <v>0</v>
      </c>
      <c r="Q64" s="11">
        <v>0</v>
      </c>
      <c r="R64" s="11">
        <v>0</v>
      </c>
      <c r="S64" s="11">
        <v>0</v>
      </c>
      <c r="T64" s="11">
        <v>0</v>
      </c>
      <c r="U64" s="10">
        <v>0</v>
      </c>
      <c r="Y64" s="37"/>
    </row>
    <row r="65" spans="1:25" s="12" customFormat="1" ht="47.25" customHeight="1" x14ac:dyDescent="0.2">
      <c r="A65" s="18">
        <v>56</v>
      </c>
      <c r="B65" s="19" t="s">
        <v>56</v>
      </c>
      <c r="C65" s="36">
        <v>2</v>
      </c>
      <c r="D65" s="10">
        <v>0</v>
      </c>
      <c r="E65" s="10">
        <v>0</v>
      </c>
      <c r="F65" s="10">
        <v>0</v>
      </c>
      <c r="G65" s="10">
        <v>0</v>
      </c>
      <c r="H65" s="11">
        <v>0</v>
      </c>
      <c r="I65" s="11">
        <v>0</v>
      </c>
      <c r="J65" s="11">
        <v>0</v>
      </c>
      <c r="K65" s="10">
        <v>1000</v>
      </c>
      <c r="L65" s="10">
        <v>0</v>
      </c>
      <c r="M65" s="10">
        <v>0</v>
      </c>
      <c r="N65" s="11">
        <v>0</v>
      </c>
      <c r="O65" s="11">
        <v>0</v>
      </c>
      <c r="P65" s="10">
        <v>0</v>
      </c>
      <c r="Q65" s="11">
        <v>0</v>
      </c>
      <c r="R65" s="11">
        <v>0</v>
      </c>
      <c r="S65" s="11">
        <v>0</v>
      </c>
      <c r="T65" s="11">
        <v>0</v>
      </c>
      <c r="U65" s="10">
        <v>0</v>
      </c>
      <c r="Y65" s="37"/>
    </row>
    <row r="66" spans="1:25" s="12" customFormat="1" ht="45" customHeight="1" x14ac:dyDescent="0.2">
      <c r="A66" s="18">
        <v>57</v>
      </c>
      <c r="B66" s="19" t="s">
        <v>127</v>
      </c>
      <c r="C66" s="36">
        <v>1</v>
      </c>
      <c r="D66" s="10">
        <v>20</v>
      </c>
      <c r="E66" s="10">
        <v>327</v>
      </c>
      <c r="F66" s="10">
        <v>20</v>
      </c>
      <c r="G66" s="10">
        <v>0</v>
      </c>
      <c r="H66" s="11">
        <v>0</v>
      </c>
      <c r="I66" s="11">
        <v>0</v>
      </c>
      <c r="J66" s="11">
        <v>0</v>
      </c>
      <c r="K66" s="10">
        <v>0</v>
      </c>
      <c r="L66" s="10">
        <v>0</v>
      </c>
      <c r="M66" s="10">
        <v>0</v>
      </c>
      <c r="N66" s="11">
        <v>0</v>
      </c>
      <c r="O66" s="11">
        <v>0</v>
      </c>
      <c r="P66" s="10">
        <v>0</v>
      </c>
      <c r="Q66" s="11">
        <v>0</v>
      </c>
      <c r="R66" s="11">
        <v>0</v>
      </c>
      <c r="S66" s="11">
        <v>0</v>
      </c>
      <c r="T66" s="11">
        <v>0</v>
      </c>
      <c r="U66" s="10">
        <v>0</v>
      </c>
      <c r="Y66" s="37"/>
    </row>
    <row r="67" spans="1:25" s="12" customFormat="1" ht="50.25" customHeight="1" x14ac:dyDescent="0.2">
      <c r="A67" s="18">
        <v>58</v>
      </c>
      <c r="B67" s="19" t="s">
        <v>97</v>
      </c>
      <c r="C67" s="36">
        <v>2</v>
      </c>
      <c r="D67" s="10">
        <v>0</v>
      </c>
      <c r="E67" s="10">
        <v>0</v>
      </c>
      <c r="F67" s="10">
        <v>0</v>
      </c>
      <c r="G67" s="10">
        <v>0</v>
      </c>
      <c r="H67" s="11">
        <v>0</v>
      </c>
      <c r="I67" s="11">
        <f>0+5</f>
        <v>5</v>
      </c>
      <c r="J67" s="11">
        <v>0</v>
      </c>
      <c r="K67" s="10">
        <v>0</v>
      </c>
      <c r="L67" s="10">
        <v>0</v>
      </c>
      <c r="M67" s="10">
        <v>0</v>
      </c>
      <c r="N67" s="11">
        <v>0</v>
      </c>
      <c r="O67" s="11">
        <v>0</v>
      </c>
      <c r="P67" s="10">
        <v>0</v>
      </c>
      <c r="Q67" s="11">
        <v>0</v>
      </c>
      <c r="R67" s="11">
        <v>0</v>
      </c>
      <c r="S67" s="11">
        <v>0</v>
      </c>
      <c r="T67" s="11">
        <v>0</v>
      </c>
      <c r="U67" s="10">
        <v>0</v>
      </c>
      <c r="Y67" s="37"/>
    </row>
    <row r="68" spans="1:25" s="12" customFormat="1" ht="37.9" customHeight="1" x14ac:dyDescent="0.2">
      <c r="A68" s="18">
        <v>59</v>
      </c>
      <c r="B68" s="19" t="s">
        <v>109</v>
      </c>
      <c r="C68" s="36">
        <v>1</v>
      </c>
      <c r="D68" s="10">
        <v>280</v>
      </c>
      <c r="E68" s="10">
        <v>0</v>
      </c>
      <c r="F68" s="10">
        <v>0</v>
      </c>
      <c r="G68" s="10">
        <v>0</v>
      </c>
      <c r="H68" s="11">
        <v>0</v>
      </c>
      <c r="I68" s="11">
        <v>0</v>
      </c>
      <c r="J68" s="11">
        <v>0</v>
      </c>
      <c r="K68" s="10">
        <v>10731</v>
      </c>
      <c r="L68" s="10">
        <v>0</v>
      </c>
      <c r="M68" s="10">
        <v>2400</v>
      </c>
      <c r="N68" s="11">
        <v>0</v>
      </c>
      <c r="O68" s="11">
        <v>0</v>
      </c>
      <c r="P68" s="10">
        <v>0</v>
      </c>
      <c r="Q68" s="11">
        <v>0</v>
      </c>
      <c r="R68" s="11">
        <v>0</v>
      </c>
      <c r="S68" s="11">
        <v>0</v>
      </c>
      <c r="T68" s="11">
        <v>0</v>
      </c>
      <c r="U68" s="10">
        <v>0</v>
      </c>
      <c r="Y68" s="37"/>
    </row>
    <row r="69" spans="1:25" s="12" customFormat="1" ht="39.75" customHeight="1" x14ac:dyDescent="0.2">
      <c r="A69" s="18">
        <v>60</v>
      </c>
      <c r="B69" s="19" t="s">
        <v>129</v>
      </c>
      <c r="C69" s="36">
        <v>1</v>
      </c>
      <c r="D69" s="10">
        <v>0</v>
      </c>
      <c r="E69" s="10">
        <v>0</v>
      </c>
      <c r="F69" s="10">
        <v>0</v>
      </c>
      <c r="G69" s="10">
        <v>0</v>
      </c>
      <c r="H69" s="40">
        <v>3500</v>
      </c>
      <c r="I69" s="11">
        <v>0</v>
      </c>
      <c r="J69" s="11">
        <v>0</v>
      </c>
      <c r="K69" s="10">
        <v>0</v>
      </c>
      <c r="L69" s="10">
        <v>0</v>
      </c>
      <c r="M69" s="10">
        <v>0</v>
      </c>
      <c r="N69" s="11">
        <v>0</v>
      </c>
      <c r="O69" s="11">
        <v>0</v>
      </c>
      <c r="P69" s="10">
        <v>0</v>
      </c>
      <c r="Q69" s="11">
        <v>0</v>
      </c>
      <c r="R69" s="11">
        <v>0</v>
      </c>
      <c r="S69" s="11">
        <v>0</v>
      </c>
      <c r="T69" s="11">
        <v>0</v>
      </c>
      <c r="U69" s="10">
        <v>0</v>
      </c>
      <c r="V69" s="12" t="s">
        <v>110</v>
      </c>
      <c r="Y69" s="37"/>
    </row>
    <row r="70" spans="1:25" s="12" customFormat="1" ht="43.15" customHeight="1" x14ac:dyDescent="0.2">
      <c r="A70" s="18">
        <v>61</v>
      </c>
      <c r="B70" s="19" t="s">
        <v>128</v>
      </c>
      <c r="C70" s="36">
        <v>2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1">
        <v>2</v>
      </c>
      <c r="J70" s="11">
        <v>0</v>
      </c>
      <c r="K70" s="10">
        <v>0</v>
      </c>
      <c r="L70" s="10">
        <v>0</v>
      </c>
      <c r="M70" s="10">
        <v>0</v>
      </c>
      <c r="N70" s="11">
        <v>0</v>
      </c>
      <c r="O70" s="11">
        <v>0</v>
      </c>
      <c r="P70" s="10">
        <v>0</v>
      </c>
      <c r="Q70" s="11">
        <v>0</v>
      </c>
      <c r="R70" s="11">
        <v>0</v>
      </c>
      <c r="S70" s="11">
        <v>0</v>
      </c>
      <c r="T70" s="11">
        <v>0</v>
      </c>
      <c r="U70" s="10">
        <v>0</v>
      </c>
      <c r="V70" s="33">
        <v>100</v>
      </c>
      <c r="Y70" s="37"/>
    </row>
    <row r="71" spans="1:25" s="12" customFormat="1" ht="39.75" customHeight="1" x14ac:dyDescent="0.2">
      <c r="A71" s="18">
        <v>62</v>
      </c>
      <c r="B71" s="19" t="s">
        <v>130</v>
      </c>
      <c r="C71" s="36">
        <v>2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35">
        <v>0</v>
      </c>
      <c r="J71" s="11">
        <v>0</v>
      </c>
      <c r="K71" s="10">
        <v>0</v>
      </c>
      <c r="L71" s="10">
        <v>0</v>
      </c>
      <c r="M71" s="10">
        <v>0</v>
      </c>
      <c r="N71" s="11">
        <v>0</v>
      </c>
      <c r="O71" s="11">
        <v>0</v>
      </c>
      <c r="P71" s="10">
        <v>0</v>
      </c>
      <c r="Q71" s="11">
        <v>0</v>
      </c>
      <c r="R71" s="11">
        <v>0</v>
      </c>
      <c r="S71" s="11">
        <v>0</v>
      </c>
      <c r="T71" s="11">
        <v>0</v>
      </c>
      <c r="U71" s="10">
        <v>0</v>
      </c>
      <c r="V71" s="18">
        <f>0+200</f>
        <v>200</v>
      </c>
      <c r="Y71" s="37"/>
    </row>
    <row r="72" spans="1:25" s="12" customFormat="1" ht="43.15" customHeight="1" x14ac:dyDescent="0.2">
      <c r="A72" s="18">
        <v>63</v>
      </c>
      <c r="B72" s="19" t="s">
        <v>131</v>
      </c>
      <c r="C72" s="36">
        <v>2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35">
        <v>2</v>
      </c>
      <c r="J72" s="11">
        <v>0</v>
      </c>
      <c r="K72" s="10">
        <v>0</v>
      </c>
      <c r="L72" s="10">
        <v>0</v>
      </c>
      <c r="M72" s="10">
        <v>0</v>
      </c>
      <c r="N72" s="11">
        <v>0</v>
      </c>
      <c r="O72" s="11">
        <v>0</v>
      </c>
      <c r="P72" s="10">
        <v>0</v>
      </c>
      <c r="Q72" s="11">
        <v>0</v>
      </c>
      <c r="R72" s="11">
        <v>0</v>
      </c>
      <c r="S72" s="11">
        <v>0</v>
      </c>
      <c r="T72" s="11">
        <v>0</v>
      </c>
      <c r="U72" s="10">
        <v>0</v>
      </c>
      <c r="V72" s="18">
        <f>0+100</f>
        <v>100</v>
      </c>
      <c r="Y72" s="37"/>
    </row>
    <row r="73" spans="1:25" s="12" customFormat="1" ht="44.45" customHeight="1" x14ac:dyDescent="0.2">
      <c r="A73" s="18">
        <v>64</v>
      </c>
      <c r="B73" s="19" t="s">
        <v>132</v>
      </c>
      <c r="C73" s="36">
        <v>2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35">
        <v>2</v>
      </c>
      <c r="J73" s="11">
        <v>0</v>
      </c>
      <c r="K73" s="10">
        <v>0</v>
      </c>
      <c r="L73" s="10">
        <v>0</v>
      </c>
      <c r="M73" s="10">
        <v>0</v>
      </c>
      <c r="N73" s="11">
        <v>0</v>
      </c>
      <c r="O73" s="11">
        <v>0</v>
      </c>
      <c r="P73" s="10">
        <v>0</v>
      </c>
      <c r="Q73" s="11">
        <v>0</v>
      </c>
      <c r="R73" s="11">
        <v>0</v>
      </c>
      <c r="S73" s="11">
        <v>0</v>
      </c>
      <c r="T73" s="11">
        <v>0</v>
      </c>
      <c r="U73" s="10">
        <v>0</v>
      </c>
      <c r="V73" s="18">
        <f>0+150</f>
        <v>150</v>
      </c>
      <c r="Y73" s="37"/>
    </row>
    <row r="74" spans="1:25" s="22" customFormat="1" ht="32.450000000000003" customHeight="1" x14ac:dyDescent="0.2">
      <c r="A74" s="20"/>
      <c r="B74" s="14" t="s">
        <v>38</v>
      </c>
      <c r="C74" s="20"/>
      <c r="D74" s="21">
        <f>SUM(D10:D73)</f>
        <v>173061</v>
      </c>
      <c r="E74" s="21">
        <f t="shared" ref="E74:U74" si="0">SUM(E10:E73)</f>
        <v>74470.200000000012</v>
      </c>
      <c r="F74" s="21">
        <f t="shared" si="0"/>
        <v>4487.4939759036142</v>
      </c>
      <c r="G74" s="21">
        <f t="shared" si="0"/>
        <v>5366</v>
      </c>
      <c r="H74" s="21">
        <f t="shared" si="0"/>
        <v>58525</v>
      </c>
      <c r="I74" s="21">
        <f t="shared" si="0"/>
        <v>60255</v>
      </c>
      <c r="J74" s="21">
        <f t="shared" si="0"/>
        <v>184</v>
      </c>
      <c r="K74" s="21">
        <f t="shared" si="0"/>
        <v>2359973</v>
      </c>
      <c r="L74" s="21">
        <f>SUM(L10:L73)</f>
        <v>562377</v>
      </c>
      <c r="M74" s="21">
        <f>SUM(M10:M73)</f>
        <v>1988403</v>
      </c>
      <c r="N74" s="21">
        <f t="shared" si="0"/>
        <v>8350</v>
      </c>
      <c r="O74" s="21">
        <f>SUM(O10:O73)</f>
        <v>301273</v>
      </c>
      <c r="P74" s="21">
        <f t="shared" si="0"/>
        <v>15250</v>
      </c>
      <c r="Q74" s="21">
        <f t="shared" si="0"/>
        <v>4206</v>
      </c>
      <c r="R74" s="21">
        <f t="shared" si="0"/>
        <v>680038</v>
      </c>
      <c r="S74" s="21">
        <f t="shared" si="0"/>
        <v>279027</v>
      </c>
      <c r="T74" s="21">
        <f t="shared" si="0"/>
        <v>401011</v>
      </c>
      <c r="U74" s="21">
        <f t="shared" si="0"/>
        <v>168408</v>
      </c>
      <c r="Y74" s="38"/>
    </row>
    <row r="75" spans="1:25" s="83" customFormat="1" ht="15" x14ac:dyDescent="0.25">
      <c r="B75" s="84" t="s">
        <v>133</v>
      </c>
      <c r="C75" s="85"/>
      <c r="D75" s="86"/>
    </row>
    <row r="76" spans="1:25" s="83" customFormat="1" ht="5.45" customHeight="1" x14ac:dyDescent="0.25">
      <c r="B76" s="653" t="s">
        <v>134</v>
      </c>
      <c r="C76" s="653"/>
      <c r="D76" s="653"/>
      <c r="E76" s="653"/>
      <c r="F76" s="653"/>
      <c r="G76" s="653"/>
      <c r="H76" s="653"/>
      <c r="I76" s="653"/>
      <c r="J76" s="653"/>
      <c r="K76" s="653"/>
      <c r="L76" s="653"/>
      <c r="M76" s="653"/>
      <c r="N76" s="653"/>
      <c r="O76" s="653"/>
      <c r="P76" s="653"/>
      <c r="Q76" s="653"/>
      <c r="R76" s="653"/>
      <c r="S76" s="653"/>
      <c r="T76" s="653"/>
      <c r="U76" s="653"/>
    </row>
    <row r="77" spans="1:25" s="83" customFormat="1" ht="88.9" customHeight="1" x14ac:dyDescent="0.25">
      <c r="B77" s="651" t="s">
        <v>139</v>
      </c>
      <c r="C77" s="651"/>
      <c r="D77" s="651"/>
      <c r="E77" s="651"/>
      <c r="F77" s="651"/>
      <c r="G77" s="651"/>
      <c r="H77" s="651"/>
      <c r="I77" s="651"/>
      <c r="J77" s="651"/>
      <c r="K77" s="651"/>
      <c r="L77" s="651"/>
      <c r="M77" s="651"/>
      <c r="N77" s="651"/>
      <c r="O77" s="651"/>
      <c r="P77" s="651"/>
      <c r="Q77" s="651"/>
      <c r="R77" s="651"/>
      <c r="S77" s="651"/>
      <c r="T77" s="651"/>
      <c r="U77" s="651"/>
    </row>
    <row r="78" spans="1:25" s="83" customFormat="1" ht="18.75" x14ac:dyDescent="0.25">
      <c r="B78" s="84" t="s">
        <v>140</v>
      </c>
      <c r="C78" s="85"/>
      <c r="D78" s="86"/>
    </row>
    <row r="79" spans="1:25" s="83" customFormat="1" ht="15" x14ac:dyDescent="0.25">
      <c r="B79" s="84"/>
      <c r="C79" s="85"/>
      <c r="D79" s="86"/>
    </row>
    <row r="80" spans="1:25" s="2" customFormat="1" x14ac:dyDescent="0.2">
      <c r="B80" s="13"/>
      <c r="C80" s="25"/>
      <c r="D80" s="3"/>
      <c r="G80" s="42"/>
      <c r="Y80" s="39"/>
    </row>
    <row r="81" spans="2:21" x14ac:dyDescent="0.2">
      <c r="B81" s="15" t="s">
        <v>116</v>
      </c>
      <c r="D81" s="8">
        <v>173061</v>
      </c>
      <c r="I81" s="46">
        <v>60255</v>
      </c>
      <c r="K81" s="45">
        <v>2359973</v>
      </c>
      <c r="L81" s="45">
        <v>562377</v>
      </c>
      <c r="M81" s="45">
        <v>1988403</v>
      </c>
      <c r="O81" s="44"/>
    </row>
    <row r="82" spans="2:21" x14ac:dyDescent="0.2">
      <c r="B82" s="15" t="s">
        <v>117</v>
      </c>
      <c r="D82" s="34">
        <f>D74-D81</f>
        <v>0</v>
      </c>
      <c r="E82" s="34"/>
      <c r="F82" s="34"/>
      <c r="G82" s="34"/>
      <c r="H82" s="34"/>
      <c r="I82" s="34">
        <f>I74-I81</f>
        <v>0</v>
      </c>
      <c r="K82" s="51">
        <f>K74-K81</f>
        <v>0</v>
      </c>
      <c r="L82" s="51">
        <f>L74-L81</f>
        <v>0</v>
      </c>
      <c r="M82" s="51">
        <f>M74-M81</f>
        <v>0</v>
      </c>
    </row>
    <row r="83" spans="2:21" x14ac:dyDescent="0.2">
      <c r="B83" s="15">
        <v>1004244</v>
      </c>
      <c r="C83" s="26" t="s">
        <v>118</v>
      </c>
      <c r="D83" s="47">
        <f>D74/B83</f>
        <v>0.17232963303738932</v>
      </c>
      <c r="E83" s="49">
        <f>E74/B83</f>
        <v>7.4155484125371929E-2</v>
      </c>
      <c r="F83" s="47"/>
      <c r="G83" s="48">
        <f>G74/B83</f>
        <v>5.3433229374534475E-3</v>
      </c>
      <c r="H83" s="50"/>
      <c r="I83" s="50">
        <f>I74/B83</f>
        <v>6.0000358478616747E-2</v>
      </c>
      <c r="J83" s="47"/>
      <c r="K83" s="52">
        <f>K74/B83</f>
        <v>2.3499996016904259</v>
      </c>
      <c r="L83" s="52">
        <f>L74/B83</f>
        <v>0.56000035847861673</v>
      </c>
      <c r="M83" s="52">
        <f>M74/B83</f>
        <v>1.9799998805071277</v>
      </c>
      <c r="N83" s="47"/>
      <c r="O83" s="53">
        <f>O74/B83</f>
        <v>0.29999980084521294</v>
      </c>
    </row>
    <row r="84" spans="2:21" x14ac:dyDescent="0.2">
      <c r="U84" s="82"/>
    </row>
    <row r="85" spans="2:21" x14ac:dyDescent="0.2">
      <c r="D85" s="8">
        <v>173061</v>
      </c>
      <c r="E85" s="1">
        <v>73810.200000000012</v>
      </c>
      <c r="F85" s="1">
        <v>4447.4819277108436</v>
      </c>
      <c r="G85" s="1">
        <v>4780</v>
      </c>
      <c r="H85" s="1">
        <v>58525</v>
      </c>
      <c r="I85" s="1">
        <v>60255</v>
      </c>
      <c r="J85" s="1">
        <v>770</v>
      </c>
      <c r="K85" s="1">
        <v>2359973</v>
      </c>
      <c r="L85" s="1">
        <v>562377</v>
      </c>
      <c r="M85" s="1">
        <v>1988403</v>
      </c>
      <c r="N85" s="1">
        <v>8350</v>
      </c>
      <c r="O85" s="1">
        <v>301273</v>
      </c>
    </row>
    <row r="86" spans="2:21" x14ac:dyDescent="0.2">
      <c r="G86" s="9">
        <f>G74+J74</f>
        <v>5550</v>
      </c>
    </row>
  </sheetData>
  <mergeCells count="30">
    <mergeCell ref="B77:U77"/>
    <mergeCell ref="U6:U8"/>
    <mergeCell ref="Q5:Q8"/>
    <mergeCell ref="I5:I8"/>
    <mergeCell ref="J5:J8"/>
    <mergeCell ref="G5:G8"/>
    <mergeCell ref="T6:T8"/>
    <mergeCell ref="R6:R8"/>
    <mergeCell ref="D5:D8"/>
    <mergeCell ref="N5:N8"/>
    <mergeCell ref="E5:E8"/>
    <mergeCell ref="S6:S8"/>
    <mergeCell ref="M6:M8"/>
    <mergeCell ref="B76:U76"/>
    <mergeCell ref="R1:U1"/>
    <mergeCell ref="R2:U2"/>
    <mergeCell ref="K6:K8"/>
    <mergeCell ref="L6:L8"/>
    <mergeCell ref="A3:U3"/>
    <mergeCell ref="A4:A8"/>
    <mergeCell ref="B4:B8"/>
    <mergeCell ref="C4:C8"/>
    <mergeCell ref="F5:F8"/>
    <mergeCell ref="O5:O8"/>
    <mergeCell ref="R5:U5"/>
    <mergeCell ref="D4:O4"/>
    <mergeCell ref="H5:H8"/>
    <mergeCell ref="K5:M5"/>
    <mergeCell ref="P5:P8"/>
    <mergeCell ref="P4:U4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2"/>
  <sheetViews>
    <sheetView view="pageBreakPreview" topLeftCell="A78" zoomScale="60" zoomScaleNormal="68" workbookViewId="0">
      <selection activeCell="A78" sqref="A1:IV65536"/>
    </sheetView>
  </sheetViews>
  <sheetFormatPr defaultColWidth="8.85546875" defaultRowHeight="12.75" x14ac:dyDescent="0.2"/>
  <cols>
    <col min="1" max="1" width="4.42578125" style="1" customWidth="1"/>
    <col min="2" max="2" width="34.140625" style="15" customWidth="1"/>
    <col min="3" max="3" width="11.7109375" style="26" customWidth="1"/>
    <col min="4" max="4" width="12" style="8" customWidth="1"/>
    <col min="5" max="21" width="11" style="1" customWidth="1"/>
    <col min="22" max="22" width="0" style="1" hidden="1" customWidth="1"/>
    <col min="23" max="23" width="15" style="1" customWidth="1"/>
    <col min="24" max="24" width="11.140625" style="1" customWidth="1"/>
    <col min="25" max="25" width="8.85546875" style="9"/>
    <col min="26" max="16384" width="8.85546875" style="1"/>
  </cols>
  <sheetData>
    <row r="1" spans="1:25" ht="44.25" hidden="1" customHeight="1" x14ac:dyDescent="0.2">
      <c r="D1" s="34"/>
      <c r="E1" s="34"/>
      <c r="F1" s="34"/>
      <c r="G1" s="34"/>
      <c r="H1" s="34"/>
      <c r="I1" s="34"/>
      <c r="J1" s="34"/>
      <c r="K1" s="34"/>
      <c r="L1" s="34"/>
      <c r="M1" s="34"/>
      <c r="R1" s="642" t="s">
        <v>119</v>
      </c>
      <c r="S1" s="642"/>
      <c r="T1" s="642"/>
      <c r="U1" s="642"/>
    </row>
    <row r="2" spans="1:25" ht="57" hidden="1" customHeight="1" x14ac:dyDescent="0.2">
      <c r="A2" s="644" t="s">
        <v>115</v>
      </c>
      <c r="B2" s="644"/>
      <c r="C2" s="644"/>
      <c r="D2" s="644"/>
      <c r="E2" s="644"/>
      <c r="F2" s="644"/>
      <c r="G2" s="644"/>
      <c r="H2" s="644"/>
      <c r="I2" s="644"/>
      <c r="J2" s="644"/>
      <c r="K2" s="644"/>
      <c r="L2" s="644"/>
      <c r="M2" s="644"/>
      <c r="N2" s="644"/>
      <c r="O2" s="644"/>
      <c r="P2" s="644"/>
      <c r="Q2" s="644"/>
      <c r="R2" s="644"/>
      <c r="S2" s="644"/>
      <c r="T2" s="644"/>
      <c r="U2" s="644"/>
    </row>
    <row r="3" spans="1:25" ht="18.75" hidden="1" customHeight="1" x14ac:dyDescent="0.2">
      <c r="A3" s="645" t="s">
        <v>0</v>
      </c>
      <c r="B3" s="646" t="s">
        <v>1</v>
      </c>
      <c r="C3" s="646" t="s">
        <v>76</v>
      </c>
      <c r="D3" s="647" t="s">
        <v>71</v>
      </c>
      <c r="E3" s="647"/>
      <c r="F3" s="647"/>
      <c r="G3" s="647"/>
      <c r="H3" s="647"/>
      <c r="I3" s="647"/>
      <c r="J3" s="647"/>
      <c r="K3" s="647"/>
      <c r="L3" s="647"/>
      <c r="M3" s="647"/>
      <c r="N3" s="647"/>
      <c r="O3" s="647"/>
      <c r="P3" s="648" t="s">
        <v>70</v>
      </c>
      <c r="Q3" s="649"/>
      <c r="R3" s="649"/>
      <c r="S3" s="649"/>
      <c r="T3" s="649"/>
      <c r="U3" s="650"/>
    </row>
    <row r="4" spans="1:25" ht="33.75" hidden="1" customHeight="1" x14ac:dyDescent="0.2">
      <c r="A4" s="645"/>
      <c r="B4" s="646"/>
      <c r="C4" s="646"/>
      <c r="D4" s="643" t="s">
        <v>40</v>
      </c>
      <c r="E4" s="643" t="s">
        <v>48</v>
      </c>
      <c r="F4" s="643" t="s">
        <v>64</v>
      </c>
      <c r="G4" s="643" t="s">
        <v>47</v>
      </c>
      <c r="H4" s="643" t="s">
        <v>3</v>
      </c>
      <c r="I4" s="643" t="s">
        <v>65</v>
      </c>
      <c r="J4" s="643" t="s">
        <v>74</v>
      </c>
      <c r="K4" s="646" t="s">
        <v>39</v>
      </c>
      <c r="L4" s="646"/>
      <c r="M4" s="646"/>
      <c r="N4" s="643" t="s">
        <v>62</v>
      </c>
      <c r="O4" s="643" t="s">
        <v>43</v>
      </c>
      <c r="P4" s="643" t="s">
        <v>40</v>
      </c>
      <c r="Q4" s="643" t="s">
        <v>63</v>
      </c>
      <c r="R4" s="646" t="s">
        <v>4</v>
      </c>
      <c r="S4" s="646"/>
      <c r="T4" s="646"/>
      <c r="U4" s="646"/>
    </row>
    <row r="5" spans="1:25" ht="20.25" hidden="1" customHeight="1" x14ac:dyDescent="0.2">
      <c r="A5" s="645"/>
      <c r="B5" s="646"/>
      <c r="C5" s="646"/>
      <c r="D5" s="643"/>
      <c r="E5" s="643"/>
      <c r="F5" s="643"/>
      <c r="G5" s="643"/>
      <c r="H5" s="643"/>
      <c r="I5" s="643"/>
      <c r="J5" s="643"/>
      <c r="K5" s="643" t="s">
        <v>42</v>
      </c>
      <c r="L5" s="643" t="s">
        <v>41</v>
      </c>
      <c r="M5" s="643" t="s">
        <v>5</v>
      </c>
      <c r="N5" s="643"/>
      <c r="O5" s="643"/>
      <c r="P5" s="643"/>
      <c r="Q5" s="643"/>
      <c r="R5" s="643" t="s">
        <v>4</v>
      </c>
      <c r="S5" s="652" t="s">
        <v>45</v>
      </c>
      <c r="T5" s="652" t="s">
        <v>46</v>
      </c>
      <c r="U5" s="643" t="s">
        <v>6</v>
      </c>
    </row>
    <row r="6" spans="1:25" ht="46.5" hidden="1" customHeight="1" x14ac:dyDescent="0.2">
      <c r="A6" s="645"/>
      <c r="B6" s="646"/>
      <c r="C6" s="646"/>
      <c r="D6" s="643"/>
      <c r="E6" s="643"/>
      <c r="F6" s="643"/>
      <c r="G6" s="643"/>
      <c r="H6" s="643"/>
      <c r="I6" s="643"/>
      <c r="J6" s="643"/>
      <c r="K6" s="643"/>
      <c r="L6" s="643"/>
      <c r="M6" s="643"/>
      <c r="N6" s="643"/>
      <c r="O6" s="643"/>
      <c r="P6" s="643"/>
      <c r="Q6" s="643"/>
      <c r="R6" s="643"/>
      <c r="S6" s="652"/>
      <c r="T6" s="652"/>
      <c r="U6" s="643"/>
    </row>
    <row r="7" spans="1:25" ht="102" hidden="1" customHeight="1" x14ac:dyDescent="0.2">
      <c r="A7" s="645"/>
      <c r="B7" s="646"/>
      <c r="C7" s="646"/>
      <c r="D7" s="643"/>
      <c r="E7" s="643"/>
      <c r="F7" s="643"/>
      <c r="G7" s="643"/>
      <c r="H7" s="643"/>
      <c r="I7" s="643"/>
      <c r="J7" s="643"/>
      <c r="K7" s="643"/>
      <c r="L7" s="643"/>
      <c r="M7" s="643"/>
      <c r="N7" s="643"/>
      <c r="O7" s="643"/>
      <c r="P7" s="643"/>
      <c r="Q7" s="643"/>
      <c r="R7" s="643"/>
      <c r="S7" s="652"/>
      <c r="T7" s="652"/>
      <c r="U7" s="643"/>
    </row>
    <row r="8" spans="1:25" hidden="1" x14ac:dyDescent="0.2">
      <c r="A8" s="4">
        <v>1</v>
      </c>
      <c r="B8" s="4">
        <v>2</v>
      </c>
      <c r="C8" s="4">
        <v>3</v>
      </c>
      <c r="D8" s="4">
        <v>4</v>
      </c>
      <c r="E8" s="4" t="s">
        <v>77</v>
      </c>
      <c r="F8" s="4" t="s">
        <v>78</v>
      </c>
      <c r="G8" s="4">
        <f>F59399</f>
        <v>0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17</v>
      </c>
      <c r="Q8" s="4">
        <v>19</v>
      </c>
      <c r="R8" s="4">
        <v>20</v>
      </c>
      <c r="S8" s="4" t="s">
        <v>79</v>
      </c>
      <c r="T8" s="4" t="s">
        <v>80</v>
      </c>
      <c r="U8" s="4" t="s">
        <v>81</v>
      </c>
    </row>
    <row r="9" spans="1:25" s="12" customFormat="1" ht="45" hidden="1" customHeight="1" x14ac:dyDescent="0.2">
      <c r="A9" s="18">
        <v>1</v>
      </c>
      <c r="B9" s="19" t="s">
        <v>99</v>
      </c>
      <c r="C9" s="36">
        <v>1</v>
      </c>
      <c r="D9" s="10">
        <v>152</v>
      </c>
      <c r="E9" s="10">
        <v>0</v>
      </c>
      <c r="F9" s="10">
        <v>0</v>
      </c>
      <c r="G9" s="10">
        <v>0</v>
      </c>
      <c r="H9" s="10">
        <v>0</v>
      </c>
      <c r="I9" s="41">
        <v>660</v>
      </c>
      <c r="J9" s="41">
        <v>0</v>
      </c>
      <c r="K9" s="10">
        <v>7641</v>
      </c>
      <c r="L9" s="10">
        <v>1500</v>
      </c>
      <c r="M9" s="10">
        <v>8968</v>
      </c>
      <c r="N9" s="10">
        <v>0</v>
      </c>
      <c r="O9" s="41">
        <v>1266</v>
      </c>
      <c r="P9" s="10">
        <v>0</v>
      </c>
      <c r="Q9" s="41">
        <v>0</v>
      </c>
      <c r="R9" s="41">
        <v>0</v>
      </c>
      <c r="S9" s="10">
        <v>0</v>
      </c>
      <c r="T9" s="10">
        <v>0</v>
      </c>
      <c r="U9" s="10">
        <v>0</v>
      </c>
      <c r="Y9" s="37"/>
    </row>
    <row r="10" spans="1:25" s="12" customFormat="1" ht="46.9" hidden="1" customHeight="1" x14ac:dyDescent="0.2">
      <c r="A10" s="18">
        <v>2</v>
      </c>
      <c r="B10" s="19" t="s">
        <v>7</v>
      </c>
      <c r="C10" s="36">
        <v>2</v>
      </c>
      <c r="D10" s="10">
        <v>5008</v>
      </c>
      <c r="E10" s="10">
        <v>4963</v>
      </c>
      <c r="F10" s="10">
        <v>299</v>
      </c>
      <c r="G10" s="10">
        <v>0</v>
      </c>
      <c r="H10" s="10">
        <v>0</v>
      </c>
      <c r="I10" s="41">
        <f>1900+0</f>
        <v>1900</v>
      </c>
      <c r="J10" s="41">
        <v>0</v>
      </c>
      <c r="K10" s="10">
        <v>105900</v>
      </c>
      <c r="L10" s="10">
        <v>28300</v>
      </c>
      <c r="M10" s="10">
        <v>108925</v>
      </c>
      <c r="N10" s="10">
        <v>0</v>
      </c>
      <c r="O10" s="41">
        <v>16049</v>
      </c>
      <c r="P10" s="10">
        <v>0</v>
      </c>
      <c r="Q10" s="41">
        <v>0</v>
      </c>
      <c r="R10" s="41">
        <v>5900</v>
      </c>
      <c r="S10" s="10">
        <v>1600</v>
      </c>
      <c r="T10" s="10">
        <v>4300</v>
      </c>
      <c r="U10" s="10">
        <v>1593</v>
      </c>
      <c r="Y10" s="37"/>
    </row>
    <row r="11" spans="1:25" s="12" customFormat="1" ht="48" hidden="1" customHeight="1" x14ac:dyDescent="0.2">
      <c r="A11" s="18">
        <v>3</v>
      </c>
      <c r="B11" s="19" t="s">
        <v>23</v>
      </c>
      <c r="C11" s="36">
        <v>1</v>
      </c>
      <c r="D11" s="10">
        <v>450</v>
      </c>
      <c r="E11" s="10">
        <v>0</v>
      </c>
      <c r="F11" s="10">
        <v>0</v>
      </c>
      <c r="G11" s="10">
        <v>0</v>
      </c>
      <c r="H11" s="10">
        <v>0</v>
      </c>
      <c r="I11" s="41">
        <v>1034</v>
      </c>
      <c r="J11" s="41">
        <v>0</v>
      </c>
      <c r="K11" s="10">
        <v>30085</v>
      </c>
      <c r="L11" s="10">
        <v>2150</v>
      </c>
      <c r="M11" s="10">
        <v>27331</v>
      </c>
      <c r="N11" s="10">
        <v>0</v>
      </c>
      <c r="O11" s="41">
        <v>5660</v>
      </c>
      <c r="P11" s="10">
        <v>0</v>
      </c>
      <c r="Q11" s="41">
        <v>0</v>
      </c>
      <c r="R11" s="41">
        <v>1475</v>
      </c>
      <c r="S11" s="10">
        <v>400</v>
      </c>
      <c r="T11" s="10">
        <v>1075</v>
      </c>
      <c r="U11" s="10">
        <v>398</v>
      </c>
      <c r="Y11" s="37"/>
    </row>
    <row r="12" spans="1:25" s="12" customFormat="1" ht="46.15" hidden="1" customHeight="1" x14ac:dyDescent="0.2">
      <c r="A12" s="18">
        <v>4</v>
      </c>
      <c r="B12" s="19" t="s">
        <v>24</v>
      </c>
      <c r="C12" s="36">
        <v>1</v>
      </c>
      <c r="D12" s="10">
        <v>450</v>
      </c>
      <c r="E12" s="10">
        <v>0</v>
      </c>
      <c r="F12" s="10">
        <v>0</v>
      </c>
      <c r="G12" s="10">
        <v>0</v>
      </c>
      <c r="H12" s="10">
        <v>0</v>
      </c>
      <c r="I12" s="41">
        <f>638+0</f>
        <v>638</v>
      </c>
      <c r="J12" s="41">
        <v>0</v>
      </c>
      <c r="K12" s="10">
        <v>18600</v>
      </c>
      <c r="L12" s="10">
        <v>2270</v>
      </c>
      <c r="M12" s="10">
        <v>21286</v>
      </c>
      <c r="N12" s="10">
        <v>0</v>
      </c>
      <c r="O12" s="41">
        <v>2466</v>
      </c>
      <c r="P12" s="10">
        <v>0</v>
      </c>
      <c r="Q12" s="41">
        <v>0</v>
      </c>
      <c r="R12" s="41">
        <v>1475</v>
      </c>
      <c r="S12" s="10">
        <v>400</v>
      </c>
      <c r="T12" s="10">
        <v>1075</v>
      </c>
      <c r="U12" s="10">
        <v>398</v>
      </c>
      <c r="Y12" s="37"/>
    </row>
    <row r="13" spans="1:25" s="12" customFormat="1" ht="46.15" hidden="1" customHeight="1" x14ac:dyDescent="0.2">
      <c r="A13" s="18">
        <v>5</v>
      </c>
      <c r="B13" s="19" t="s">
        <v>51</v>
      </c>
      <c r="C13" s="36">
        <v>3</v>
      </c>
      <c r="D13" s="10">
        <v>17560</v>
      </c>
      <c r="E13" s="10">
        <v>0</v>
      </c>
      <c r="F13" s="10">
        <v>0</v>
      </c>
      <c r="G13" s="10">
        <v>125</v>
      </c>
      <c r="H13" s="10">
        <v>12950</v>
      </c>
      <c r="I13" s="41">
        <v>7172</v>
      </c>
      <c r="J13" s="41">
        <v>0</v>
      </c>
      <c r="K13" s="10">
        <v>282084</v>
      </c>
      <c r="L13" s="10">
        <v>89921</v>
      </c>
      <c r="M13" s="10">
        <v>225568</v>
      </c>
      <c r="N13" s="10">
        <v>0</v>
      </c>
      <c r="O13" s="10">
        <v>40527</v>
      </c>
      <c r="P13" s="10">
        <v>0</v>
      </c>
      <c r="Q13" s="41">
        <v>0</v>
      </c>
      <c r="R13" s="41">
        <v>10325</v>
      </c>
      <c r="S13" s="10">
        <v>2900</v>
      </c>
      <c r="T13" s="10">
        <v>7425</v>
      </c>
      <c r="U13" s="10">
        <v>2750</v>
      </c>
      <c r="Y13" s="37"/>
    </row>
    <row r="14" spans="1:25" s="12" customFormat="1" ht="46.15" hidden="1" customHeight="1" x14ac:dyDescent="0.2">
      <c r="A14" s="18">
        <v>6</v>
      </c>
      <c r="B14" s="19" t="s">
        <v>93</v>
      </c>
      <c r="C14" s="36">
        <v>1</v>
      </c>
      <c r="D14" s="10">
        <v>800</v>
      </c>
      <c r="E14" s="10">
        <v>0</v>
      </c>
      <c r="F14" s="10">
        <v>0</v>
      </c>
      <c r="G14" s="10">
        <v>0</v>
      </c>
      <c r="H14" s="10">
        <v>0</v>
      </c>
      <c r="I14" s="41">
        <v>1402</v>
      </c>
      <c r="J14" s="41">
        <v>0</v>
      </c>
      <c r="K14" s="10">
        <v>31300</v>
      </c>
      <c r="L14" s="10">
        <v>1820</v>
      </c>
      <c r="M14" s="10">
        <v>31922</v>
      </c>
      <c r="N14" s="10">
        <v>0</v>
      </c>
      <c r="O14" s="41">
        <v>5423</v>
      </c>
      <c r="P14" s="10">
        <v>0</v>
      </c>
      <c r="Q14" s="41">
        <v>0</v>
      </c>
      <c r="R14" s="41">
        <v>2717</v>
      </c>
      <c r="S14" s="10">
        <v>770</v>
      </c>
      <c r="T14" s="41">
        <v>1947</v>
      </c>
      <c r="U14" s="10">
        <v>721</v>
      </c>
      <c r="Y14" s="37"/>
    </row>
    <row r="15" spans="1:25" s="12" customFormat="1" ht="38.25" hidden="1" x14ac:dyDescent="0.2">
      <c r="A15" s="18">
        <v>7</v>
      </c>
      <c r="B15" s="19" t="s">
        <v>19</v>
      </c>
      <c r="C15" s="36">
        <v>1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41">
        <f>2200+0</f>
        <v>2200</v>
      </c>
      <c r="J15" s="41">
        <v>0</v>
      </c>
      <c r="K15" s="10">
        <v>86629</v>
      </c>
      <c r="L15" s="10">
        <v>17953</v>
      </c>
      <c r="M15" s="10">
        <v>55589</v>
      </c>
      <c r="N15" s="10">
        <v>0</v>
      </c>
      <c r="O15" s="41">
        <v>0</v>
      </c>
      <c r="P15" s="10">
        <v>0</v>
      </c>
      <c r="Q15" s="41">
        <v>0</v>
      </c>
      <c r="R15" s="41">
        <v>2950</v>
      </c>
      <c r="S15" s="10">
        <v>800</v>
      </c>
      <c r="T15" s="10">
        <v>2150</v>
      </c>
      <c r="U15" s="10">
        <v>796</v>
      </c>
      <c r="Y15" s="37"/>
    </row>
    <row r="16" spans="1:25" s="12" customFormat="1" ht="38.25" hidden="1" x14ac:dyDescent="0.2">
      <c r="A16" s="18">
        <v>8</v>
      </c>
      <c r="B16" s="19" t="s">
        <v>26</v>
      </c>
      <c r="C16" s="36">
        <v>1</v>
      </c>
      <c r="D16" s="10">
        <v>450</v>
      </c>
      <c r="E16" s="10">
        <v>0</v>
      </c>
      <c r="F16" s="10">
        <v>0</v>
      </c>
      <c r="G16" s="10">
        <v>0</v>
      </c>
      <c r="H16" s="10">
        <v>0</v>
      </c>
      <c r="I16" s="41">
        <f>1650+0</f>
        <v>1650</v>
      </c>
      <c r="J16" s="41">
        <v>0</v>
      </c>
      <c r="K16" s="10">
        <v>29230</v>
      </c>
      <c r="L16" s="10">
        <v>3300</v>
      </c>
      <c r="M16" s="10">
        <v>33861</v>
      </c>
      <c r="N16" s="10">
        <v>0</v>
      </c>
      <c r="O16" s="41">
        <v>5574</v>
      </c>
      <c r="P16" s="10">
        <v>0</v>
      </c>
      <c r="Q16" s="41">
        <v>0</v>
      </c>
      <c r="R16" s="41">
        <v>2950</v>
      </c>
      <c r="S16" s="10">
        <v>800</v>
      </c>
      <c r="T16" s="10">
        <v>2150</v>
      </c>
      <c r="U16" s="10">
        <v>796</v>
      </c>
      <c r="Y16" s="37"/>
    </row>
    <row r="17" spans="1:26" s="12" customFormat="1" ht="38.25" hidden="1" x14ac:dyDescent="0.2">
      <c r="A17" s="18">
        <v>9</v>
      </c>
      <c r="B17" s="19" t="s">
        <v>100</v>
      </c>
      <c r="C17" s="36">
        <v>1</v>
      </c>
      <c r="D17" s="10">
        <v>450</v>
      </c>
      <c r="E17" s="10">
        <v>0</v>
      </c>
      <c r="F17" s="10">
        <v>0</v>
      </c>
      <c r="G17" s="10">
        <v>0</v>
      </c>
      <c r="H17" s="10">
        <v>0</v>
      </c>
      <c r="I17" s="41">
        <f>616+0</f>
        <v>616</v>
      </c>
      <c r="J17" s="41">
        <v>0</v>
      </c>
      <c r="K17" s="10">
        <v>16250</v>
      </c>
      <c r="L17" s="10">
        <v>3300</v>
      </c>
      <c r="M17" s="10">
        <v>20123</v>
      </c>
      <c r="N17" s="10">
        <v>0</v>
      </c>
      <c r="O17" s="41">
        <v>2046</v>
      </c>
      <c r="P17" s="10">
        <v>0</v>
      </c>
      <c r="Q17" s="41">
        <v>0</v>
      </c>
      <c r="R17" s="41">
        <v>1475</v>
      </c>
      <c r="S17" s="10">
        <v>400</v>
      </c>
      <c r="T17" s="10">
        <v>1075</v>
      </c>
      <c r="U17" s="10">
        <v>398</v>
      </c>
      <c r="X17" s="43"/>
      <c r="Y17" s="37"/>
    </row>
    <row r="18" spans="1:26" s="12" customFormat="1" ht="43.15" hidden="1" customHeight="1" x14ac:dyDescent="0.2">
      <c r="A18" s="18">
        <v>10</v>
      </c>
      <c r="B18" s="19" t="s">
        <v>27</v>
      </c>
      <c r="C18" s="36">
        <v>1</v>
      </c>
      <c r="D18" s="10">
        <v>675</v>
      </c>
      <c r="E18" s="10">
        <v>0</v>
      </c>
      <c r="F18" s="10">
        <v>0</v>
      </c>
      <c r="G18" s="10">
        <v>0</v>
      </c>
      <c r="H18" s="10">
        <v>0</v>
      </c>
      <c r="I18" s="41">
        <f>910+0</f>
        <v>910</v>
      </c>
      <c r="J18" s="41">
        <v>0</v>
      </c>
      <c r="K18" s="10">
        <v>20162</v>
      </c>
      <c r="L18" s="10">
        <v>2400</v>
      </c>
      <c r="M18" s="10">
        <v>19740</v>
      </c>
      <c r="N18" s="10">
        <v>0</v>
      </c>
      <c r="O18" s="41">
        <v>3111</v>
      </c>
      <c r="P18" s="10">
        <v>0</v>
      </c>
      <c r="Q18" s="41">
        <v>0</v>
      </c>
      <c r="R18" s="41">
        <v>1475</v>
      </c>
      <c r="S18" s="10">
        <v>400</v>
      </c>
      <c r="T18" s="10">
        <v>1075</v>
      </c>
      <c r="U18" s="10">
        <v>398</v>
      </c>
      <c r="Y18" s="37"/>
    </row>
    <row r="19" spans="1:26" s="12" customFormat="1" ht="44.45" hidden="1" customHeight="1" x14ac:dyDescent="0.2">
      <c r="A19" s="18">
        <v>11</v>
      </c>
      <c r="B19" s="19" t="s">
        <v>28</v>
      </c>
      <c r="C19" s="36">
        <v>1</v>
      </c>
      <c r="D19" s="10">
        <v>450</v>
      </c>
      <c r="E19" s="10">
        <v>0</v>
      </c>
      <c r="F19" s="10">
        <v>0</v>
      </c>
      <c r="G19" s="10">
        <v>0</v>
      </c>
      <c r="H19" s="10">
        <v>0</v>
      </c>
      <c r="I19" s="41">
        <v>572</v>
      </c>
      <c r="J19" s="41">
        <v>0</v>
      </c>
      <c r="K19" s="10">
        <v>12850</v>
      </c>
      <c r="L19" s="10">
        <v>3000</v>
      </c>
      <c r="M19" s="10">
        <v>14814</v>
      </c>
      <c r="N19" s="10">
        <v>0</v>
      </c>
      <c r="O19" s="41">
        <v>1787</v>
      </c>
      <c r="P19" s="10">
        <v>0</v>
      </c>
      <c r="Q19" s="41">
        <v>0</v>
      </c>
      <c r="R19" s="41">
        <v>1475</v>
      </c>
      <c r="S19" s="10">
        <v>400</v>
      </c>
      <c r="T19" s="10">
        <v>1075</v>
      </c>
      <c r="U19" s="10">
        <v>398</v>
      </c>
      <c r="Y19" s="37"/>
    </row>
    <row r="20" spans="1:26" s="12" customFormat="1" ht="44.45" hidden="1" customHeight="1" x14ac:dyDescent="0.2">
      <c r="A20" s="18">
        <v>12</v>
      </c>
      <c r="B20" s="19" t="s">
        <v>29</v>
      </c>
      <c r="C20" s="36">
        <v>1</v>
      </c>
      <c r="D20" s="10">
        <v>1200</v>
      </c>
      <c r="E20" s="10">
        <v>0</v>
      </c>
      <c r="F20" s="10">
        <v>0</v>
      </c>
      <c r="G20" s="10">
        <v>0</v>
      </c>
      <c r="H20" s="10">
        <v>0</v>
      </c>
      <c r="I20" s="41">
        <f>1034+0</f>
        <v>1034</v>
      </c>
      <c r="J20" s="41">
        <v>0</v>
      </c>
      <c r="K20" s="10">
        <v>31711</v>
      </c>
      <c r="L20" s="10">
        <v>5000</v>
      </c>
      <c r="M20" s="10">
        <v>29159</v>
      </c>
      <c r="N20" s="10">
        <v>0</v>
      </c>
      <c r="O20" s="41">
        <v>7337</v>
      </c>
      <c r="P20" s="10">
        <v>0</v>
      </c>
      <c r="Q20" s="41">
        <v>0</v>
      </c>
      <c r="R20" s="41">
        <v>1475</v>
      </c>
      <c r="S20" s="10">
        <v>400</v>
      </c>
      <c r="T20" s="10">
        <v>1075</v>
      </c>
      <c r="U20" s="10">
        <v>398</v>
      </c>
      <c r="Y20" s="37"/>
    </row>
    <row r="21" spans="1:26" s="12" customFormat="1" ht="38.25" hidden="1" x14ac:dyDescent="0.2">
      <c r="A21" s="18">
        <v>13</v>
      </c>
      <c r="B21" s="19" t="s">
        <v>30</v>
      </c>
      <c r="C21" s="36">
        <v>1</v>
      </c>
      <c r="D21" s="10">
        <v>982</v>
      </c>
      <c r="E21" s="10">
        <v>0</v>
      </c>
      <c r="F21" s="10">
        <v>0</v>
      </c>
      <c r="G21" s="10">
        <v>0</v>
      </c>
      <c r="H21" s="10">
        <v>0</v>
      </c>
      <c r="I21" s="41">
        <v>581</v>
      </c>
      <c r="J21" s="41">
        <v>0</v>
      </c>
      <c r="K21" s="10">
        <v>23800</v>
      </c>
      <c r="L21" s="10">
        <v>5200</v>
      </c>
      <c r="M21" s="10">
        <v>24200</v>
      </c>
      <c r="N21" s="10">
        <v>0</v>
      </c>
      <c r="O21" s="41">
        <v>3790</v>
      </c>
      <c r="P21" s="10">
        <v>0</v>
      </c>
      <c r="Q21" s="41">
        <v>0</v>
      </c>
      <c r="R21" s="41">
        <v>1475</v>
      </c>
      <c r="S21" s="10">
        <v>400</v>
      </c>
      <c r="T21" s="10">
        <v>1075</v>
      </c>
      <c r="U21" s="10">
        <v>398</v>
      </c>
      <c r="Y21" s="37"/>
    </row>
    <row r="22" spans="1:26" s="12" customFormat="1" ht="38.25" hidden="1" x14ac:dyDescent="0.2">
      <c r="A22" s="18">
        <v>14</v>
      </c>
      <c r="B22" s="19" t="s">
        <v>31</v>
      </c>
      <c r="C22" s="36">
        <v>2</v>
      </c>
      <c r="D22" s="10">
        <v>2448</v>
      </c>
      <c r="E22" s="10">
        <v>0</v>
      </c>
      <c r="F22" s="10">
        <v>0</v>
      </c>
      <c r="G22" s="10">
        <v>0</v>
      </c>
      <c r="H22" s="10">
        <v>6650</v>
      </c>
      <c r="I22" s="41">
        <v>1408</v>
      </c>
      <c r="J22" s="41">
        <v>0</v>
      </c>
      <c r="K22" s="10">
        <v>79100</v>
      </c>
      <c r="L22" s="10">
        <v>19750</v>
      </c>
      <c r="M22" s="10">
        <v>74784</v>
      </c>
      <c r="N22" s="10">
        <v>0</v>
      </c>
      <c r="O22" s="41">
        <v>10499</v>
      </c>
      <c r="P22" s="10">
        <v>0</v>
      </c>
      <c r="Q22" s="41">
        <v>0</v>
      </c>
      <c r="R22" s="41">
        <v>1475</v>
      </c>
      <c r="S22" s="10">
        <v>400</v>
      </c>
      <c r="T22" s="10">
        <v>1075</v>
      </c>
      <c r="U22" s="10">
        <v>398</v>
      </c>
      <c r="Y22" s="37"/>
    </row>
    <row r="23" spans="1:26" s="12" customFormat="1" ht="44.25" hidden="1" customHeight="1" x14ac:dyDescent="0.2">
      <c r="A23" s="18">
        <v>15</v>
      </c>
      <c r="B23" s="19" t="s">
        <v>20</v>
      </c>
      <c r="C23" s="36">
        <v>2</v>
      </c>
      <c r="D23" s="10">
        <v>4369</v>
      </c>
      <c r="E23" s="10">
        <v>0</v>
      </c>
      <c r="F23" s="10">
        <v>0</v>
      </c>
      <c r="G23" s="10">
        <v>0</v>
      </c>
      <c r="H23" s="10">
        <v>0</v>
      </c>
      <c r="I23" s="41">
        <f>1936+0</f>
        <v>1936</v>
      </c>
      <c r="J23" s="41">
        <v>0</v>
      </c>
      <c r="K23" s="10">
        <v>79745</v>
      </c>
      <c r="L23" s="10">
        <v>23622</v>
      </c>
      <c r="M23" s="10">
        <v>81357</v>
      </c>
      <c r="N23" s="10">
        <v>0</v>
      </c>
      <c r="O23" s="41">
        <v>11895</v>
      </c>
      <c r="P23" s="10">
        <v>0</v>
      </c>
      <c r="Q23" s="41">
        <v>0</v>
      </c>
      <c r="R23" s="41">
        <v>4900</v>
      </c>
      <c r="S23" s="10">
        <v>1400</v>
      </c>
      <c r="T23" s="10">
        <v>3500</v>
      </c>
      <c r="U23" s="10">
        <v>1296</v>
      </c>
      <c r="Y23" s="37"/>
    </row>
    <row r="24" spans="1:26" s="12" customFormat="1" ht="38.25" hidden="1" x14ac:dyDescent="0.2">
      <c r="A24" s="18">
        <v>16</v>
      </c>
      <c r="B24" s="19" t="s">
        <v>21</v>
      </c>
      <c r="C24" s="36">
        <v>2</v>
      </c>
      <c r="D24" s="10">
        <v>3171</v>
      </c>
      <c r="E24" s="10">
        <v>0</v>
      </c>
      <c r="F24" s="10">
        <v>0</v>
      </c>
      <c r="G24" s="10">
        <v>0</v>
      </c>
      <c r="H24" s="10">
        <v>0</v>
      </c>
      <c r="I24" s="41">
        <f>1122+0</f>
        <v>1122</v>
      </c>
      <c r="J24" s="41">
        <v>0</v>
      </c>
      <c r="K24" s="10">
        <v>80304</v>
      </c>
      <c r="L24" s="10">
        <v>20950</v>
      </c>
      <c r="M24" s="10">
        <v>61825</v>
      </c>
      <c r="N24" s="10">
        <v>0</v>
      </c>
      <c r="O24" s="41">
        <v>12245</v>
      </c>
      <c r="P24" s="10">
        <v>0</v>
      </c>
      <c r="Q24" s="41">
        <v>0</v>
      </c>
      <c r="R24" s="41">
        <v>5900</v>
      </c>
      <c r="S24" s="10">
        <v>1600</v>
      </c>
      <c r="T24" s="10">
        <v>4300</v>
      </c>
      <c r="U24" s="10">
        <v>1593</v>
      </c>
      <c r="Y24" s="37"/>
    </row>
    <row r="25" spans="1:26" s="12" customFormat="1" ht="44.45" hidden="1" customHeight="1" x14ac:dyDescent="0.2">
      <c r="A25" s="18">
        <v>17</v>
      </c>
      <c r="B25" s="19" t="s">
        <v>22</v>
      </c>
      <c r="C25" s="36">
        <v>2</v>
      </c>
      <c r="D25" s="10">
        <v>10556</v>
      </c>
      <c r="E25" s="10">
        <v>0</v>
      </c>
      <c r="F25" s="10">
        <v>0</v>
      </c>
      <c r="G25" s="10">
        <v>0</v>
      </c>
      <c r="H25" s="10">
        <v>3500</v>
      </c>
      <c r="I25" s="41">
        <f>3420+0</f>
        <v>3420</v>
      </c>
      <c r="J25" s="41">
        <v>0</v>
      </c>
      <c r="K25" s="10">
        <v>178045</v>
      </c>
      <c r="L25" s="10">
        <v>51325</v>
      </c>
      <c r="M25" s="10">
        <v>165238</v>
      </c>
      <c r="N25" s="10">
        <v>0</v>
      </c>
      <c r="O25" s="41">
        <v>26648</v>
      </c>
      <c r="P25" s="10">
        <v>0</v>
      </c>
      <c r="Q25" s="41">
        <v>0</v>
      </c>
      <c r="R25" s="41">
        <v>7375</v>
      </c>
      <c r="S25" s="10">
        <v>2100</v>
      </c>
      <c r="T25" s="10">
        <v>5275</v>
      </c>
      <c r="U25" s="10">
        <v>1954</v>
      </c>
      <c r="Y25" s="37"/>
    </row>
    <row r="26" spans="1:26" s="12" customFormat="1" ht="46.15" hidden="1" customHeight="1" x14ac:dyDescent="0.2">
      <c r="A26" s="18">
        <v>18</v>
      </c>
      <c r="B26" s="19" t="s">
        <v>32</v>
      </c>
      <c r="C26" s="36">
        <v>1</v>
      </c>
      <c r="D26" s="10">
        <v>1317</v>
      </c>
      <c r="E26" s="10">
        <v>0</v>
      </c>
      <c r="F26" s="10">
        <v>0</v>
      </c>
      <c r="G26" s="10">
        <v>0</v>
      </c>
      <c r="H26" s="10">
        <v>0</v>
      </c>
      <c r="I26" s="41">
        <f>1122+0</f>
        <v>1122</v>
      </c>
      <c r="J26" s="41">
        <v>0</v>
      </c>
      <c r="K26" s="10">
        <v>44900</v>
      </c>
      <c r="L26" s="10">
        <v>14350</v>
      </c>
      <c r="M26" s="10">
        <v>36586</v>
      </c>
      <c r="N26" s="10">
        <v>0</v>
      </c>
      <c r="O26" s="41">
        <v>6415</v>
      </c>
      <c r="P26" s="10">
        <v>0</v>
      </c>
      <c r="Q26" s="41">
        <v>0</v>
      </c>
      <c r="R26" s="41">
        <v>1475</v>
      </c>
      <c r="S26" s="10">
        <v>400</v>
      </c>
      <c r="T26" s="10">
        <v>1075</v>
      </c>
      <c r="U26" s="10">
        <v>398</v>
      </c>
      <c r="Y26" s="37"/>
    </row>
    <row r="27" spans="1:26" s="12" customFormat="1" ht="46.9" hidden="1" customHeight="1" x14ac:dyDescent="0.2">
      <c r="A27" s="18">
        <v>19</v>
      </c>
      <c r="B27" s="19" t="s">
        <v>8</v>
      </c>
      <c r="C27" s="36">
        <v>3</v>
      </c>
      <c r="D27" s="41">
        <v>10100</v>
      </c>
      <c r="E27" s="41">
        <v>4963.4000000000005</v>
      </c>
      <c r="F27" s="41">
        <v>299</v>
      </c>
      <c r="G27" s="41">
        <v>7</v>
      </c>
      <c r="H27" s="10">
        <v>5325</v>
      </c>
      <c r="I27" s="10">
        <v>2056</v>
      </c>
      <c r="J27" s="41">
        <v>0</v>
      </c>
      <c r="K27" s="10">
        <v>128552</v>
      </c>
      <c r="L27" s="10">
        <v>45144</v>
      </c>
      <c r="M27" s="10">
        <v>140502</v>
      </c>
      <c r="N27" s="10">
        <v>0</v>
      </c>
      <c r="O27" s="41">
        <v>0</v>
      </c>
      <c r="P27" s="41">
        <v>0</v>
      </c>
      <c r="Q27" s="10">
        <v>0</v>
      </c>
      <c r="R27" s="10">
        <v>2950</v>
      </c>
      <c r="S27" s="10">
        <v>800</v>
      </c>
      <c r="T27" s="10">
        <v>2150</v>
      </c>
      <c r="U27" s="10">
        <v>796</v>
      </c>
      <c r="Y27" s="37"/>
    </row>
    <row r="28" spans="1:26" s="12" customFormat="1" ht="48.6" hidden="1" customHeight="1" x14ac:dyDescent="0.2">
      <c r="A28" s="18">
        <v>20</v>
      </c>
      <c r="B28" s="19" t="s">
        <v>50</v>
      </c>
      <c r="C28" s="36">
        <v>2</v>
      </c>
      <c r="D28" s="41">
        <v>3000</v>
      </c>
      <c r="E28" s="41">
        <v>0</v>
      </c>
      <c r="F28" s="41">
        <v>0</v>
      </c>
      <c r="G28" s="41">
        <v>0</v>
      </c>
      <c r="H28" s="11">
        <v>0</v>
      </c>
      <c r="I28" s="10">
        <f>1540+528</f>
        <v>2068</v>
      </c>
      <c r="J28" s="41">
        <v>0</v>
      </c>
      <c r="K28" s="10">
        <v>87378</v>
      </c>
      <c r="L28" s="10">
        <v>41216</v>
      </c>
      <c r="M28" s="10">
        <v>108922</v>
      </c>
      <c r="N28" s="10">
        <v>0</v>
      </c>
      <c r="O28" s="41">
        <v>0</v>
      </c>
      <c r="P28" s="41">
        <v>0</v>
      </c>
      <c r="Q28" s="10">
        <v>0</v>
      </c>
      <c r="R28" s="10">
        <v>2950</v>
      </c>
      <c r="S28" s="10">
        <v>800</v>
      </c>
      <c r="T28" s="10">
        <v>2150</v>
      </c>
      <c r="U28" s="10">
        <v>796</v>
      </c>
      <c r="Y28" s="37"/>
    </row>
    <row r="29" spans="1:26" s="12" customFormat="1" ht="38.25" hidden="1" x14ac:dyDescent="0.2">
      <c r="A29" s="18">
        <v>21</v>
      </c>
      <c r="B29" s="19" t="s">
        <v>61</v>
      </c>
      <c r="C29" s="36">
        <v>2</v>
      </c>
      <c r="D29" s="41">
        <v>7241</v>
      </c>
      <c r="E29" s="41">
        <v>0</v>
      </c>
      <c r="F29" s="41">
        <v>0</v>
      </c>
      <c r="G29" s="41">
        <v>0</v>
      </c>
      <c r="H29" s="11">
        <v>0</v>
      </c>
      <c r="I29" s="10">
        <f>2633+0</f>
        <v>2633</v>
      </c>
      <c r="J29" s="41">
        <v>0</v>
      </c>
      <c r="K29" s="10">
        <v>134164</v>
      </c>
      <c r="L29" s="10">
        <v>28018</v>
      </c>
      <c r="M29" s="10">
        <v>155222</v>
      </c>
      <c r="N29" s="10">
        <v>0</v>
      </c>
      <c r="O29" s="41">
        <v>0</v>
      </c>
      <c r="P29" s="41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Y29" s="37"/>
    </row>
    <row r="30" spans="1:26" s="12" customFormat="1" ht="38.25" hidden="1" x14ac:dyDescent="0.2">
      <c r="A30" s="18">
        <v>22</v>
      </c>
      <c r="B30" s="19" t="s">
        <v>9</v>
      </c>
      <c r="C30" s="36">
        <v>3</v>
      </c>
      <c r="D30" s="41">
        <v>9100</v>
      </c>
      <c r="E30" s="41">
        <v>0</v>
      </c>
      <c r="F30" s="41">
        <v>0</v>
      </c>
      <c r="G30" s="41">
        <v>65</v>
      </c>
      <c r="H30" s="11">
        <v>0</v>
      </c>
      <c r="I30" s="10">
        <f>2376+0</f>
        <v>2376</v>
      </c>
      <c r="J30" s="41">
        <v>0</v>
      </c>
      <c r="K30" s="10">
        <v>95703</v>
      </c>
      <c r="L30" s="10">
        <v>40250</v>
      </c>
      <c r="M30" s="10">
        <v>100545</v>
      </c>
      <c r="N30" s="10">
        <v>0</v>
      </c>
      <c r="O30" s="41">
        <v>0</v>
      </c>
      <c r="P30" s="41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Y30" s="37"/>
    </row>
    <row r="31" spans="1:26" s="12" customFormat="1" ht="38.25" hidden="1" x14ac:dyDescent="0.2">
      <c r="A31" s="18">
        <v>23</v>
      </c>
      <c r="B31" s="19" t="s">
        <v>10</v>
      </c>
      <c r="C31" s="36">
        <v>3</v>
      </c>
      <c r="D31" s="41">
        <v>8379</v>
      </c>
      <c r="E31" s="41">
        <v>0</v>
      </c>
      <c r="F31" s="41">
        <v>0</v>
      </c>
      <c r="G31" s="41">
        <v>408</v>
      </c>
      <c r="H31" s="11">
        <v>0</v>
      </c>
      <c r="I31" s="10">
        <v>3304</v>
      </c>
      <c r="J31" s="41">
        <v>0</v>
      </c>
      <c r="K31" s="10">
        <v>77635</v>
      </c>
      <c r="L31" s="10">
        <v>52870</v>
      </c>
      <c r="M31" s="10">
        <v>117960</v>
      </c>
      <c r="N31" s="10">
        <v>0</v>
      </c>
      <c r="O31" s="41">
        <v>0</v>
      </c>
      <c r="P31" s="41"/>
      <c r="Q31" s="10"/>
      <c r="R31" s="10">
        <v>5900</v>
      </c>
      <c r="S31" s="10">
        <v>1600</v>
      </c>
      <c r="T31" s="10">
        <v>4300</v>
      </c>
      <c r="U31" s="10">
        <v>1593</v>
      </c>
      <c r="Y31" s="37"/>
    </row>
    <row r="32" spans="1:26" s="12" customFormat="1" ht="61.5" hidden="1" customHeight="1" x14ac:dyDescent="0.2">
      <c r="A32" s="18">
        <v>24</v>
      </c>
      <c r="B32" s="19" t="s">
        <v>94</v>
      </c>
      <c r="C32" s="36">
        <v>2</v>
      </c>
      <c r="D32" s="41">
        <v>6850</v>
      </c>
      <c r="E32" s="41">
        <v>0</v>
      </c>
      <c r="F32" s="41">
        <v>0</v>
      </c>
      <c r="G32" s="41">
        <v>0</v>
      </c>
      <c r="H32" s="11">
        <v>0</v>
      </c>
      <c r="I32" s="10">
        <v>1906</v>
      </c>
      <c r="J32" s="41">
        <v>0</v>
      </c>
      <c r="K32" s="10">
        <v>24025</v>
      </c>
      <c r="L32" s="10">
        <v>0</v>
      </c>
      <c r="M32" s="10">
        <v>15225</v>
      </c>
      <c r="N32" s="11">
        <v>0</v>
      </c>
      <c r="O32" s="41">
        <v>0</v>
      </c>
      <c r="P32" s="41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Y32" s="37"/>
      <c r="Z32" s="37"/>
    </row>
    <row r="33" spans="1:25" s="12" customFormat="1" ht="47.25" hidden="1" customHeight="1" x14ac:dyDescent="0.2">
      <c r="A33" s="18">
        <v>25</v>
      </c>
      <c r="B33" s="19" t="s">
        <v>11</v>
      </c>
      <c r="C33" s="36">
        <v>2</v>
      </c>
      <c r="D33" s="41">
        <v>2900</v>
      </c>
      <c r="E33" s="41">
        <v>0</v>
      </c>
      <c r="F33" s="41">
        <v>0</v>
      </c>
      <c r="G33" s="41">
        <v>0</v>
      </c>
      <c r="H33" s="11">
        <v>0</v>
      </c>
      <c r="I33" s="10">
        <v>550</v>
      </c>
      <c r="J33" s="41">
        <v>0</v>
      </c>
      <c r="K33" s="10">
        <v>43650</v>
      </c>
      <c r="L33" s="10">
        <v>1500</v>
      </c>
      <c r="M33" s="10">
        <v>25826</v>
      </c>
      <c r="N33" s="11">
        <v>0</v>
      </c>
      <c r="O33" s="41">
        <v>0</v>
      </c>
      <c r="P33" s="41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Y33" s="37"/>
    </row>
    <row r="34" spans="1:25" s="12" customFormat="1" ht="43.5" hidden="1" customHeight="1" x14ac:dyDescent="0.2">
      <c r="A34" s="18">
        <v>26</v>
      </c>
      <c r="B34" s="19" t="s">
        <v>92</v>
      </c>
      <c r="C34" s="36">
        <v>2</v>
      </c>
      <c r="D34" s="41">
        <v>1754</v>
      </c>
      <c r="E34" s="41">
        <v>9830</v>
      </c>
      <c r="F34" s="41">
        <v>592</v>
      </c>
      <c r="G34" s="41">
        <v>0</v>
      </c>
      <c r="H34" s="11">
        <v>0</v>
      </c>
      <c r="I34" s="10">
        <f>330+0</f>
        <v>330</v>
      </c>
      <c r="J34" s="41">
        <v>0</v>
      </c>
      <c r="K34" s="10">
        <v>19465</v>
      </c>
      <c r="L34" s="10">
        <v>1300</v>
      </c>
      <c r="M34" s="10">
        <v>14345</v>
      </c>
      <c r="N34" s="11">
        <v>0</v>
      </c>
      <c r="O34" s="41">
        <v>0</v>
      </c>
      <c r="P34" s="41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Y34" s="37"/>
    </row>
    <row r="35" spans="1:25" s="12" customFormat="1" ht="37.5" hidden="1" customHeight="1" x14ac:dyDescent="0.2">
      <c r="A35" s="18">
        <v>27</v>
      </c>
      <c r="B35" s="19" t="s">
        <v>12</v>
      </c>
      <c r="C35" s="36">
        <v>2</v>
      </c>
      <c r="D35" s="41">
        <v>4000</v>
      </c>
      <c r="E35" s="41">
        <v>0</v>
      </c>
      <c r="F35" s="41">
        <v>0</v>
      </c>
      <c r="G35" s="41">
        <v>0</v>
      </c>
      <c r="H35" s="11">
        <v>0</v>
      </c>
      <c r="I35" s="10">
        <v>858</v>
      </c>
      <c r="J35" s="10">
        <v>0</v>
      </c>
      <c r="K35" s="10">
        <v>23762</v>
      </c>
      <c r="L35" s="10">
        <v>0</v>
      </c>
      <c r="M35" s="10">
        <v>18110</v>
      </c>
      <c r="N35" s="11">
        <v>0</v>
      </c>
      <c r="O35" s="41">
        <v>0</v>
      </c>
      <c r="P35" s="41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Y35" s="37"/>
    </row>
    <row r="36" spans="1:25" s="12" customFormat="1" ht="42" hidden="1" customHeight="1" x14ac:dyDescent="0.2">
      <c r="A36" s="18">
        <v>28</v>
      </c>
      <c r="B36" s="19" t="s">
        <v>13</v>
      </c>
      <c r="C36" s="36">
        <v>2</v>
      </c>
      <c r="D36" s="41">
        <v>4000</v>
      </c>
      <c r="E36" s="41">
        <v>0</v>
      </c>
      <c r="F36" s="41">
        <v>0</v>
      </c>
      <c r="G36" s="41">
        <v>0</v>
      </c>
      <c r="H36" s="11">
        <v>0</v>
      </c>
      <c r="I36" s="10">
        <v>858</v>
      </c>
      <c r="J36" s="10">
        <v>0</v>
      </c>
      <c r="K36" s="10">
        <v>43842</v>
      </c>
      <c r="L36" s="10">
        <v>0</v>
      </c>
      <c r="M36" s="10">
        <v>14141</v>
      </c>
      <c r="N36" s="11">
        <v>0</v>
      </c>
      <c r="O36" s="41">
        <v>0</v>
      </c>
      <c r="P36" s="41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Y36" s="37"/>
    </row>
    <row r="37" spans="1:25" s="12" customFormat="1" ht="38.25" hidden="1" x14ac:dyDescent="0.2">
      <c r="A37" s="18">
        <v>29</v>
      </c>
      <c r="B37" s="19" t="s">
        <v>15</v>
      </c>
      <c r="C37" s="36">
        <v>2</v>
      </c>
      <c r="D37" s="10">
        <v>0</v>
      </c>
      <c r="E37" s="10">
        <v>0</v>
      </c>
      <c r="F37" s="10">
        <v>0</v>
      </c>
      <c r="G37" s="10">
        <v>0</v>
      </c>
      <c r="H37" s="11">
        <v>0</v>
      </c>
      <c r="I37" s="10">
        <v>0</v>
      </c>
      <c r="J37" s="10">
        <v>0</v>
      </c>
      <c r="K37" s="10">
        <v>105990</v>
      </c>
      <c r="L37" s="10">
        <v>22270</v>
      </c>
      <c r="M37" s="10">
        <v>56487</v>
      </c>
      <c r="N37" s="11">
        <v>0</v>
      </c>
      <c r="O37" s="41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Y37" s="37"/>
    </row>
    <row r="38" spans="1:25" s="12" customFormat="1" ht="42.75" hidden="1" customHeight="1" x14ac:dyDescent="0.2">
      <c r="A38" s="18">
        <v>30</v>
      </c>
      <c r="B38" s="19" t="s">
        <v>75</v>
      </c>
      <c r="C38" s="36">
        <v>1</v>
      </c>
      <c r="D38" s="10">
        <v>0</v>
      </c>
      <c r="E38" s="10">
        <v>0</v>
      </c>
      <c r="F38" s="10">
        <v>0</v>
      </c>
      <c r="G38" s="10">
        <v>0</v>
      </c>
      <c r="H38" s="11">
        <v>0</v>
      </c>
      <c r="I38" s="11">
        <v>0</v>
      </c>
      <c r="J38" s="11">
        <v>0</v>
      </c>
      <c r="K38" s="10">
        <v>35000</v>
      </c>
      <c r="L38" s="10">
        <v>20000</v>
      </c>
      <c r="M38" s="10">
        <v>40000</v>
      </c>
      <c r="N38" s="11">
        <v>0</v>
      </c>
      <c r="O38" s="41">
        <v>0</v>
      </c>
      <c r="P38" s="10">
        <v>0</v>
      </c>
      <c r="Q38" s="11">
        <v>0</v>
      </c>
      <c r="R38" s="41">
        <v>0</v>
      </c>
      <c r="S38" s="10">
        <v>0</v>
      </c>
      <c r="T38" s="10">
        <v>0</v>
      </c>
      <c r="U38" s="10">
        <v>0</v>
      </c>
      <c r="Y38" s="37"/>
    </row>
    <row r="39" spans="1:25" s="12" customFormat="1" ht="38.25" hidden="1" x14ac:dyDescent="0.2">
      <c r="A39" s="18">
        <v>31</v>
      </c>
      <c r="B39" s="19" t="s">
        <v>17</v>
      </c>
      <c r="C39" s="36">
        <v>1</v>
      </c>
      <c r="D39" s="10">
        <v>0</v>
      </c>
      <c r="E39" s="10">
        <v>0</v>
      </c>
      <c r="F39" s="10">
        <v>0</v>
      </c>
      <c r="G39" s="10">
        <v>0</v>
      </c>
      <c r="H39" s="11">
        <v>0</v>
      </c>
      <c r="I39" s="11">
        <v>0</v>
      </c>
      <c r="J39" s="11">
        <v>0</v>
      </c>
      <c r="K39" s="10">
        <v>0</v>
      </c>
      <c r="L39" s="10">
        <v>0</v>
      </c>
      <c r="M39" s="10">
        <v>0</v>
      </c>
      <c r="N39" s="11">
        <v>0</v>
      </c>
      <c r="O39" s="41">
        <v>137035</v>
      </c>
      <c r="P39" s="10">
        <v>0</v>
      </c>
      <c r="Q39" s="11">
        <v>0</v>
      </c>
      <c r="R39" s="11">
        <v>0</v>
      </c>
      <c r="S39" s="10">
        <v>0</v>
      </c>
      <c r="T39" s="10">
        <v>0</v>
      </c>
      <c r="U39" s="10">
        <v>0</v>
      </c>
      <c r="Y39" s="37"/>
    </row>
    <row r="40" spans="1:25" s="12" customFormat="1" ht="63.75" hidden="1" customHeight="1" x14ac:dyDescent="0.2">
      <c r="A40" s="18">
        <v>32</v>
      </c>
      <c r="B40" s="19" t="s">
        <v>34</v>
      </c>
      <c r="C40" s="36">
        <v>3</v>
      </c>
      <c r="D40" s="10">
        <v>6774</v>
      </c>
      <c r="E40" s="10">
        <v>0</v>
      </c>
      <c r="F40" s="10">
        <v>0</v>
      </c>
      <c r="G40" s="10">
        <v>177</v>
      </c>
      <c r="H40" s="11">
        <v>0</v>
      </c>
      <c r="I40" s="41">
        <v>544</v>
      </c>
      <c r="J40" s="11">
        <v>0</v>
      </c>
      <c r="K40" s="10">
        <v>2500</v>
      </c>
      <c r="L40" s="10">
        <v>8000</v>
      </c>
      <c r="M40" s="10">
        <v>13500</v>
      </c>
      <c r="N40" s="11">
        <v>0</v>
      </c>
      <c r="O40" s="41">
        <v>0</v>
      </c>
      <c r="P40" s="10">
        <v>0</v>
      </c>
      <c r="Q40" s="41">
        <v>0</v>
      </c>
      <c r="R40" s="41">
        <v>0</v>
      </c>
      <c r="S40" s="10">
        <v>0</v>
      </c>
      <c r="T40" s="10">
        <v>0</v>
      </c>
      <c r="U40" s="10">
        <v>0</v>
      </c>
      <c r="Y40" s="37"/>
    </row>
    <row r="41" spans="1:25" s="12" customFormat="1" ht="59.45" hidden="1" customHeight="1" x14ac:dyDescent="0.2">
      <c r="A41" s="18">
        <v>33</v>
      </c>
      <c r="B41" s="19" t="s">
        <v>104</v>
      </c>
      <c r="C41" s="36">
        <v>2</v>
      </c>
      <c r="D41" s="10">
        <v>564</v>
      </c>
      <c r="E41" s="10">
        <v>9345</v>
      </c>
      <c r="F41" s="10">
        <v>564</v>
      </c>
      <c r="G41" s="10">
        <v>0</v>
      </c>
      <c r="H41" s="11">
        <v>0</v>
      </c>
      <c r="I41" s="41">
        <v>3200</v>
      </c>
      <c r="J41" s="11">
        <v>0</v>
      </c>
      <c r="K41" s="10">
        <v>28912</v>
      </c>
      <c r="L41" s="10">
        <v>0</v>
      </c>
      <c r="M41" s="10">
        <v>1571</v>
      </c>
      <c r="N41" s="11">
        <v>0</v>
      </c>
      <c r="O41" s="41">
        <v>0</v>
      </c>
      <c r="P41" s="10">
        <v>0</v>
      </c>
      <c r="Q41" s="41">
        <v>0</v>
      </c>
      <c r="R41" s="41">
        <v>0</v>
      </c>
      <c r="S41" s="11">
        <v>0</v>
      </c>
      <c r="T41" s="11">
        <v>0</v>
      </c>
      <c r="U41" s="10">
        <v>0</v>
      </c>
      <c r="Y41" s="37"/>
    </row>
    <row r="42" spans="1:25" s="12" customFormat="1" ht="38.25" hidden="1" x14ac:dyDescent="0.2">
      <c r="A42" s="18">
        <v>34</v>
      </c>
      <c r="B42" s="19" t="s">
        <v>33</v>
      </c>
      <c r="C42" s="36">
        <v>3</v>
      </c>
      <c r="D42" s="10">
        <v>27000</v>
      </c>
      <c r="E42" s="10">
        <v>0</v>
      </c>
      <c r="F42" s="10">
        <v>0</v>
      </c>
      <c r="G42" s="10">
        <v>2936</v>
      </c>
      <c r="H42" s="11">
        <v>0</v>
      </c>
      <c r="I42" s="41">
        <v>1442</v>
      </c>
      <c r="J42" s="41">
        <v>184</v>
      </c>
      <c r="K42" s="10">
        <v>147051</v>
      </c>
      <c r="L42" s="10">
        <v>0</v>
      </c>
      <c r="M42" s="10">
        <v>10301</v>
      </c>
      <c r="N42" s="11">
        <v>0</v>
      </c>
      <c r="O42" s="41">
        <v>1200</v>
      </c>
      <c r="P42" s="10">
        <v>0</v>
      </c>
      <c r="Q42" s="41">
        <v>0</v>
      </c>
      <c r="R42" s="41">
        <v>967</v>
      </c>
      <c r="S42" s="10">
        <v>967</v>
      </c>
      <c r="T42" s="10">
        <v>0</v>
      </c>
      <c r="U42" s="10">
        <v>0</v>
      </c>
      <c r="Y42" s="37"/>
    </row>
    <row r="43" spans="1:25" s="12" customFormat="1" ht="42.75" hidden="1" customHeight="1" x14ac:dyDescent="0.2">
      <c r="A43" s="18">
        <v>35</v>
      </c>
      <c r="B43" s="19" t="s">
        <v>35</v>
      </c>
      <c r="C43" s="36">
        <v>2</v>
      </c>
      <c r="D43" s="10">
        <v>6000</v>
      </c>
      <c r="E43" s="10">
        <v>9926.8000000000011</v>
      </c>
      <c r="F43" s="10">
        <v>598</v>
      </c>
      <c r="G43" s="10">
        <v>0</v>
      </c>
      <c r="H43" s="11">
        <v>0</v>
      </c>
      <c r="I43" s="41">
        <f>682+440</f>
        <v>1122</v>
      </c>
      <c r="J43" s="41">
        <v>0</v>
      </c>
      <c r="K43" s="10">
        <v>73644</v>
      </c>
      <c r="L43" s="10">
        <v>0</v>
      </c>
      <c r="M43" s="10">
        <v>36646</v>
      </c>
      <c r="N43" s="11">
        <v>0</v>
      </c>
      <c r="O43" s="41">
        <v>0</v>
      </c>
      <c r="P43" s="10">
        <v>0</v>
      </c>
      <c r="Q43" s="41">
        <v>0</v>
      </c>
      <c r="R43" s="41">
        <v>0</v>
      </c>
      <c r="S43" s="11">
        <v>0</v>
      </c>
      <c r="T43" s="11">
        <v>0</v>
      </c>
      <c r="U43" s="10">
        <v>0</v>
      </c>
      <c r="Y43" s="37"/>
    </row>
    <row r="44" spans="1:25" s="12" customFormat="1" ht="54" hidden="1" customHeight="1" x14ac:dyDescent="0.2">
      <c r="A44" s="18">
        <v>36</v>
      </c>
      <c r="B44" s="19" t="s">
        <v>54</v>
      </c>
      <c r="C44" s="36">
        <v>3</v>
      </c>
      <c r="D44" s="10">
        <v>6900</v>
      </c>
      <c r="E44" s="10">
        <v>13240</v>
      </c>
      <c r="F44" s="10">
        <v>798</v>
      </c>
      <c r="G44" s="10">
        <v>875</v>
      </c>
      <c r="H44" s="11">
        <v>0</v>
      </c>
      <c r="I44" s="10">
        <v>0</v>
      </c>
      <c r="J44" s="41">
        <v>0</v>
      </c>
      <c r="K44" s="10">
        <v>19228</v>
      </c>
      <c r="L44" s="10">
        <v>3640</v>
      </c>
      <c r="M44" s="10">
        <v>16760</v>
      </c>
      <c r="N44" s="11">
        <v>0</v>
      </c>
      <c r="O44" s="41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Y44" s="37"/>
    </row>
    <row r="45" spans="1:25" s="12" customFormat="1" ht="45" hidden="1" customHeight="1" x14ac:dyDescent="0.2">
      <c r="A45" s="18">
        <v>37</v>
      </c>
      <c r="B45" s="19" t="s">
        <v>55</v>
      </c>
      <c r="C45" s="36">
        <v>3</v>
      </c>
      <c r="D45" s="10">
        <v>8600</v>
      </c>
      <c r="E45" s="10">
        <v>0</v>
      </c>
      <c r="F45" s="10">
        <v>0</v>
      </c>
      <c r="G45" s="10">
        <v>331</v>
      </c>
      <c r="H45" s="10">
        <v>7000</v>
      </c>
      <c r="I45" s="41">
        <v>4300</v>
      </c>
      <c r="J45" s="41">
        <v>0</v>
      </c>
      <c r="K45" s="10">
        <v>51000</v>
      </c>
      <c r="L45" s="10">
        <v>0</v>
      </c>
      <c r="M45" s="10">
        <v>15500</v>
      </c>
      <c r="N45" s="10">
        <v>8350</v>
      </c>
      <c r="O45" s="41">
        <v>0</v>
      </c>
      <c r="P45" s="10">
        <v>0</v>
      </c>
      <c r="Q45" s="41">
        <v>0</v>
      </c>
      <c r="R45" s="41">
        <v>0</v>
      </c>
      <c r="S45" s="10">
        <v>0</v>
      </c>
      <c r="T45" s="10">
        <v>0</v>
      </c>
      <c r="U45" s="10">
        <v>0</v>
      </c>
      <c r="Y45" s="37"/>
    </row>
    <row r="46" spans="1:25" s="12" customFormat="1" ht="55.5" hidden="1" customHeight="1" x14ac:dyDescent="0.2">
      <c r="A46" s="18">
        <v>38</v>
      </c>
      <c r="B46" s="19" t="s">
        <v>105</v>
      </c>
      <c r="C46" s="36">
        <v>2</v>
      </c>
      <c r="D46" s="10">
        <v>812</v>
      </c>
      <c r="E46" s="10">
        <v>0</v>
      </c>
      <c r="F46" s="10">
        <v>0</v>
      </c>
      <c r="G46" s="10">
        <v>0</v>
      </c>
      <c r="H46" s="10">
        <v>0</v>
      </c>
      <c r="I46" s="41">
        <f>0+660</f>
        <v>660</v>
      </c>
      <c r="J46" s="41">
        <v>0</v>
      </c>
      <c r="K46" s="10">
        <v>10758</v>
      </c>
      <c r="L46" s="10">
        <v>0</v>
      </c>
      <c r="M46" s="10">
        <v>5795</v>
      </c>
      <c r="N46" s="11">
        <v>0</v>
      </c>
      <c r="O46" s="41">
        <v>0</v>
      </c>
      <c r="P46" s="10">
        <v>835</v>
      </c>
      <c r="Q46" s="10">
        <v>0</v>
      </c>
      <c r="R46" s="10">
        <v>30863</v>
      </c>
      <c r="S46" s="10">
        <v>8766</v>
      </c>
      <c r="T46" s="10">
        <v>22097</v>
      </c>
      <c r="U46" s="10">
        <v>8184</v>
      </c>
      <c r="V46" s="12">
        <f>T46/U46</f>
        <v>2.7000244379276639</v>
      </c>
      <c r="Y46" s="37"/>
    </row>
    <row r="47" spans="1:25" s="12" customFormat="1" ht="53.25" hidden="1" customHeight="1" x14ac:dyDescent="0.2">
      <c r="A47" s="18">
        <v>39</v>
      </c>
      <c r="B47" s="19" t="s">
        <v>36</v>
      </c>
      <c r="C47" s="36">
        <v>2</v>
      </c>
      <c r="D47" s="11">
        <v>0</v>
      </c>
      <c r="E47" s="11">
        <v>0</v>
      </c>
      <c r="F47" s="11">
        <v>0</v>
      </c>
      <c r="G47" s="11">
        <v>0</v>
      </c>
      <c r="H47" s="10">
        <v>0</v>
      </c>
      <c r="I47" s="11">
        <v>0</v>
      </c>
      <c r="J47" s="11">
        <v>0</v>
      </c>
      <c r="K47" s="10">
        <v>0</v>
      </c>
      <c r="L47" s="10">
        <v>0</v>
      </c>
      <c r="M47" s="10">
        <v>0</v>
      </c>
      <c r="N47" s="10">
        <v>0</v>
      </c>
      <c r="O47" s="41">
        <v>0</v>
      </c>
      <c r="P47" s="10">
        <v>1706</v>
      </c>
      <c r="Q47" s="10">
        <v>568</v>
      </c>
      <c r="R47" s="10">
        <v>190981</v>
      </c>
      <c r="S47" s="10">
        <v>116322</v>
      </c>
      <c r="T47" s="10">
        <v>74659</v>
      </c>
      <c r="U47" s="10">
        <v>24887</v>
      </c>
      <c r="V47" s="12">
        <f>T47/U47</f>
        <v>2.9999196367581469</v>
      </c>
      <c r="Y47" s="37"/>
    </row>
    <row r="48" spans="1:25" s="12" customFormat="1" ht="51" hidden="1" x14ac:dyDescent="0.2">
      <c r="A48" s="18">
        <v>40</v>
      </c>
      <c r="B48" s="19" t="s">
        <v>60</v>
      </c>
      <c r="C48" s="36">
        <v>2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0">
        <v>0</v>
      </c>
      <c r="L48" s="10">
        <v>0</v>
      </c>
      <c r="M48" s="10">
        <v>0</v>
      </c>
      <c r="N48" s="11">
        <v>0</v>
      </c>
      <c r="O48" s="41">
        <v>0</v>
      </c>
      <c r="P48" s="10">
        <v>4746</v>
      </c>
      <c r="Q48" s="10">
        <v>2758</v>
      </c>
      <c r="R48" s="10">
        <v>249595</v>
      </c>
      <c r="S48" s="10">
        <v>70000</v>
      </c>
      <c r="T48" s="10">
        <v>179595</v>
      </c>
      <c r="U48" s="10">
        <v>85521</v>
      </c>
      <c r="V48" s="12">
        <f>T48/U48</f>
        <v>2.1000105237310134</v>
      </c>
      <c r="Y48" s="37"/>
    </row>
    <row r="49" spans="1:25" s="12" customFormat="1" ht="38.25" hidden="1" x14ac:dyDescent="0.2">
      <c r="A49" s="18">
        <v>41</v>
      </c>
      <c r="B49" s="19" t="s">
        <v>59</v>
      </c>
      <c r="C49" s="36">
        <v>2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0">
        <v>0</v>
      </c>
      <c r="L49" s="10">
        <v>0</v>
      </c>
      <c r="M49" s="10">
        <v>0</v>
      </c>
      <c r="N49" s="11">
        <v>0</v>
      </c>
      <c r="O49" s="41">
        <v>0</v>
      </c>
      <c r="P49" s="10">
        <v>7963</v>
      </c>
      <c r="Q49" s="10">
        <v>880</v>
      </c>
      <c r="R49" s="10">
        <v>113250</v>
      </c>
      <c r="S49" s="10">
        <v>62650</v>
      </c>
      <c r="T49" s="10">
        <v>50600</v>
      </c>
      <c r="U49" s="10">
        <v>23000</v>
      </c>
      <c r="V49" s="12">
        <f>T49/U49</f>
        <v>2.2000000000000002</v>
      </c>
      <c r="Y49" s="37"/>
    </row>
    <row r="50" spans="1:25" s="12" customFormat="1" ht="51" hidden="1" x14ac:dyDescent="0.2">
      <c r="A50" s="18">
        <v>42</v>
      </c>
      <c r="B50" s="19" t="s">
        <v>58</v>
      </c>
      <c r="C50" s="36">
        <v>2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0">
        <v>0</v>
      </c>
      <c r="L50" s="10">
        <v>0</v>
      </c>
      <c r="M50" s="10">
        <v>0</v>
      </c>
      <c r="N50" s="11">
        <v>0</v>
      </c>
      <c r="O50" s="41">
        <v>0</v>
      </c>
      <c r="P50" s="11">
        <v>0</v>
      </c>
      <c r="Q50" s="11">
        <v>0</v>
      </c>
      <c r="R50" s="11">
        <v>26290</v>
      </c>
      <c r="S50" s="10">
        <v>1552</v>
      </c>
      <c r="T50" s="10">
        <v>24738</v>
      </c>
      <c r="U50" s="10">
        <v>8550</v>
      </c>
      <c r="V50" s="12">
        <v>0</v>
      </c>
      <c r="Y50" s="37"/>
    </row>
    <row r="51" spans="1:25" s="12" customFormat="1" ht="85.9" hidden="1" customHeight="1" x14ac:dyDescent="0.2">
      <c r="A51" s="18">
        <v>43</v>
      </c>
      <c r="B51" s="19" t="s">
        <v>82</v>
      </c>
      <c r="C51" s="36">
        <v>3</v>
      </c>
      <c r="D51" s="10">
        <v>7151</v>
      </c>
      <c r="E51" s="10">
        <v>6880</v>
      </c>
      <c r="F51" s="10">
        <v>414</v>
      </c>
      <c r="G51" s="10">
        <v>402</v>
      </c>
      <c r="H51" s="11">
        <v>0</v>
      </c>
      <c r="I51" s="10">
        <v>621</v>
      </c>
      <c r="J51" s="11">
        <v>0</v>
      </c>
      <c r="K51" s="10">
        <v>20976</v>
      </c>
      <c r="L51" s="10">
        <v>0</v>
      </c>
      <c r="M51" s="10">
        <v>3346</v>
      </c>
      <c r="N51" s="11">
        <v>0</v>
      </c>
      <c r="O51" s="10">
        <v>300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Y51" s="37"/>
    </row>
    <row r="52" spans="1:25" s="12" customFormat="1" ht="91.5" hidden="1" customHeight="1" x14ac:dyDescent="0.2">
      <c r="A52" s="18">
        <v>44</v>
      </c>
      <c r="B52" s="19" t="s">
        <v>101</v>
      </c>
      <c r="C52" s="36">
        <v>2</v>
      </c>
      <c r="D52" s="10">
        <v>498</v>
      </c>
      <c r="E52" s="10">
        <v>8275</v>
      </c>
      <c r="F52" s="10">
        <v>498.4939759036144</v>
      </c>
      <c r="G52" s="10">
        <v>0</v>
      </c>
      <c r="H52" s="11">
        <v>0</v>
      </c>
      <c r="I52" s="10">
        <f>80+776</f>
        <v>856</v>
      </c>
      <c r="J52" s="11">
        <v>0</v>
      </c>
      <c r="K52" s="10">
        <v>900</v>
      </c>
      <c r="L52" s="10">
        <v>0</v>
      </c>
      <c r="M52" s="10">
        <v>1400</v>
      </c>
      <c r="N52" s="11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Y52" s="37"/>
    </row>
    <row r="53" spans="1:25" s="12" customFormat="1" ht="63.75" hidden="1" x14ac:dyDescent="0.2">
      <c r="A53" s="18">
        <v>45</v>
      </c>
      <c r="B53" s="19" t="s">
        <v>106</v>
      </c>
      <c r="C53" s="36">
        <v>2</v>
      </c>
      <c r="D53" s="10">
        <v>405</v>
      </c>
      <c r="E53" s="10">
        <v>6720</v>
      </c>
      <c r="F53" s="10">
        <v>405</v>
      </c>
      <c r="G53" s="10">
        <v>0</v>
      </c>
      <c r="H53" s="11">
        <v>0</v>
      </c>
      <c r="I53" s="10">
        <f>200+200</f>
        <v>400</v>
      </c>
      <c r="J53" s="11">
        <v>0</v>
      </c>
      <c r="K53" s="10">
        <v>1450</v>
      </c>
      <c r="L53" s="10">
        <v>0</v>
      </c>
      <c r="M53" s="10">
        <v>1994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Y53" s="37"/>
    </row>
    <row r="54" spans="1:25" s="12" customFormat="1" ht="59.25" hidden="1" customHeight="1" x14ac:dyDescent="0.2">
      <c r="A54" s="18">
        <v>46</v>
      </c>
      <c r="B54" s="19" t="s">
        <v>95</v>
      </c>
      <c r="C54" s="36">
        <v>1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41">
        <v>20</v>
      </c>
      <c r="J54" s="11">
        <v>0</v>
      </c>
      <c r="K54" s="10">
        <v>200</v>
      </c>
      <c r="L54" s="10">
        <v>0</v>
      </c>
      <c r="M54" s="10">
        <v>200</v>
      </c>
      <c r="N54" s="11">
        <v>0</v>
      </c>
      <c r="O54" s="11">
        <v>0</v>
      </c>
      <c r="P54" s="11">
        <v>0</v>
      </c>
      <c r="Q54" s="41">
        <v>0</v>
      </c>
      <c r="R54" s="41">
        <v>0</v>
      </c>
      <c r="S54" s="11">
        <v>0</v>
      </c>
      <c r="T54" s="11">
        <v>0</v>
      </c>
      <c r="U54" s="10">
        <v>0</v>
      </c>
      <c r="Y54" s="37"/>
    </row>
    <row r="55" spans="1:25" s="12" customFormat="1" ht="69" hidden="1" customHeight="1" x14ac:dyDescent="0.2">
      <c r="A55" s="18">
        <v>47</v>
      </c>
      <c r="B55" s="19" t="s">
        <v>14</v>
      </c>
      <c r="C55" s="36">
        <v>1</v>
      </c>
      <c r="D55" s="41">
        <v>150</v>
      </c>
      <c r="E55" s="41">
        <v>0</v>
      </c>
      <c r="F55" s="41">
        <v>0</v>
      </c>
      <c r="G55" s="11">
        <v>0</v>
      </c>
      <c r="H55" s="11">
        <v>0</v>
      </c>
      <c r="I55" s="10">
        <f>220</f>
        <v>220</v>
      </c>
      <c r="J55" s="11">
        <v>0</v>
      </c>
      <c r="K55" s="10">
        <v>1950</v>
      </c>
      <c r="L55" s="10">
        <v>1550</v>
      </c>
      <c r="M55" s="10">
        <v>11701</v>
      </c>
      <c r="N55" s="11">
        <v>0</v>
      </c>
      <c r="O55" s="41">
        <v>0</v>
      </c>
      <c r="P55" s="41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Y55" s="37"/>
    </row>
    <row r="56" spans="1:25" s="12" customFormat="1" ht="69.599999999999994" hidden="1" customHeight="1" x14ac:dyDescent="0.2">
      <c r="A56" s="18">
        <v>48</v>
      </c>
      <c r="B56" s="19" t="s">
        <v>16</v>
      </c>
      <c r="C56" s="36">
        <v>1</v>
      </c>
      <c r="D56" s="10">
        <v>50</v>
      </c>
      <c r="E56" s="10">
        <v>0</v>
      </c>
      <c r="F56" s="10">
        <v>0</v>
      </c>
      <c r="G56" s="11">
        <v>0</v>
      </c>
      <c r="H56" s="11">
        <v>0</v>
      </c>
      <c r="I56" s="11">
        <v>0</v>
      </c>
      <c r="J56" s="11">
        <v>0</v>
      </c>
      <c r="K56" s="10">
        <v>7000</v>
      </c>
      <c r="L56" s="10">
        <v>0</v>
      </c>
      <c r="M56" s="10">
        <v>7500</v>
      </c>
      <c r="N56" s="11">
        <v>0</v>
      </c>
      <c r="O56" s="41">
        <v>0</v>
      </c>
      <c r="P56" s="10">
        <v>0</v>
      </c>
      <c r="Q56" s="41">
        <v>0</v>
      </c>
      <c r="R56" s="41">
        <v>0</v>
      </c>
      <c r="S56" s="10">
        <v>0</v>
      </c>
      <c r="T56" s="10">
        <v>0</v>
      </c>
      <c r="U56" s="10">
        <v>0</v>
      </c>
      <c r="Y56" s="37"/>
    </row>
    <row r="57" spans="1:25" s="12" customFormat="1" ht="41.25" hidden="1" customHeight="1" x14ac:dyDescent="0.2">
      <c r="A57" s="18">
        <v>49</v>
      </c>
      <c r="B57" s="19" t="s">
        <v>53</v>
      </c>
      <c r="C57" s="36">
        <v>1</v>
      </c>
      <c r="D57" s="10">
        <v>0</v>
      </c>
      <c r="E57" s="10">
        <v>0</v>
      </c>
      <c r="F57" s="10">
        <v>0</v>
      </c>
      <c r="G57" s="10">
        <v>0</v>
      </c>
      <c r="H57" s="11">
        <v>0</v>
      </c>
      <c r="I57" s="11">
        <v>0</v>
      </c>
      <c r="J57" s="11">
        <v>0</v>
      </c>
      <c r="K57" s="10">
        <v>4524</v>
      </c>
      <c r="L57" s="10">
        <v>468</v>
      </c>
      <c r="M57" s="10">
        <v>3658</v>
      </c>
      <c r="N57" s="11">
        <v>0</v>
      </c>
      <c r="O57" s="41">
        <v>0</v>
      </c>
      <c r="P57" s="10">
        <v>0</v>
      </c>
      <c r="Q57" s="11">
        <v>0</v>
      </c>
      <c r="R57" s="41">
        <v>0</v>
      </c>
      <c r="S57" s="10">
        <v>0</v>
      </c>
      <c r="T57" s="10">
        <v>0</v>
      </c>
      <c r="U57" s="10">
        <v>0</v>
      </c>
      <c r="Y57" s="37"/>
    </row>
    <row r="58" spans="1:25" s="12" customFormat="1" ht="41.25" hidden="1" customHeight="1" x14ac:dyDescent="0.2">
      <c r="A58" s="18">
        <v>50</v>
      </c>
      <c r="B58" s="19" t="s">
        <v>52</v>
      </c>
      <c r="C58" s="36">
        <v>1</v>
      </c>
      <c r="D58" s="10">
        <v>0</v>
      </c>
      <c r="E58" s="10">
        <v>0</v>
      </c>
      <c r="F58" s="10">
        <v>0</v>
      </c>
      <c r="G58" s="10">
        <v>0</v>
      </c>
      <c r="H58" s="11">
        <v>0</v>
      </c>
      <c r="I58" s="11">
        <v>0</v>
      </c>
      <c r="J58" s="11">
        <v>0</v>
      </c>
      <c r="K58" s="10">
        <v>381</v>
      </c>
      <c r="L58" s="10">
        <v>0</v>
      </c>
      <c r="M58" s="10">
        <v>183</v>
      </c>
      <c r="N58" s="11">
        <v>0</v>
      </c>
      <c r="O58" s="41">
        <v>0</v>
      </c>
      <c r="P58" s="10">
        <v>0</v>
      </c>
      <c r="Q58" s="11">
        <v>0</v>
      </c>
      <c r="R58" s="41">
        <v>0</v>
      </c>
      <c r="S58" s="10">
        <v>0</v>
      </c>
      <c r="T58" s="10">
        <v>0</v>
      </c>
      <c r="U58" s="10">
        <v>0</v>
      </c>
      <c r="Y58" s="37"/>
    </row>
    <row r="59" spans="1:25" s="12" customFormat="1" ht="42" hidden="1" customHeight="1" x14ac:dyDescent="0.2">
      <c r="A59" s="18">
        <v>51</v>
      </c>
      <c r="B59" s="19" t="s">
        <v>18</v>
      </c>
      <c r="C59" s="36">
        <v>1</v>
      </c>
      <c r="D59" s="10">
        <v>0</v>
      </c>
      <c r="E59" s="10">
        <v>0</v>
      </c>
      <c r="F59" s="10">
        <v>0</v>
      </c>
      <c r="G59" s="10">
        <v>0</v>
      </c>
      <c r="H59" s="33">
        <v>0</v>
      </c>
      <c r="I59" s="11">
        <v>0</v>
      </c>
      <c r="J59" s="11">
        <v>0</v>
      </c>
      <c r="K59" s="10">
        <v>0</v>
      </c>
      <c r="L59" s="10">
        <v>0</v>
      </c>
      <c r="M59" s="10">
        <v>5172</v>
      </c>
      <c r="N59" s="11">
        <v>0</v>
      </c>
      <c r="O59" s="41">
        <v>0</v>
      </c>
      <c r="P59" s="10">
        <v>0</v>
      </c>
      <c r="Q59" s="11">
        <v>0</v>
      </c>
      <c r="R59" s="11">
        <v>0</v>
      </c>
      <c r="S59" s="11">
        <v>0</v>
      </c>
      <c r="T59" s="11">
        <v>0</v>
      </c>
      <c r="U59" s="10">
        <v>0</v>
      </c>
      <c r="Y59" s="37"/>
    </row>
    <row r="60" spans="1:25" s="12" customFormat="1" ht="48.75" hidden="1" customHeight="1" x14ac:dyDescent="0.2">
      <c r="A60" s="18">
        <v>52</v>
      </c>
      <c r="B60" s="19" t="s">
        <v>96</v>
      </c>
      <c r="C60" s="36">
        <v>3</v>
      </c>
      <c r="D60" s="10">
        <v>45</v>
      </c>
      <c r="E60" s="10">
        <v>0</v>
      </c>
      <c r="F60" s="10">
        <v>0</v>
      </c>
      <c r="G60" s="10">
        <v>40</v>
      </c>
      <c r="H60" s="10">
        <v>0</v>
      </c>
      <c r="I60" s="11">
        <v>30</v>
      </c>
      <c r="J60" s="11">
        <v>0</v>
      </c>
      <c r="K60" s="10">
        <v>150</v>
      </c>
      <c r="L60" s="10">
        <v>40</v>
      </c>
      <c r="M60" s="10">
        <v>1975</v>
      </c>
      <c r="N60" s="10">
        <v>0</v>
      </c>
      <c r="O60" s="41">
        <v>0</v>
      </c>
      <c r="P60" s="10">
        <v>0</v>
      </c>
      <c r="Q60" s="41">
        <v>0</v>
      </c>
      <c r="R60" s="41">
        <v>0</v>
      </c>
      <c r="S60" s="10">
        <v>0</v>
      </c>
      <c r="T60" s="10">
        <v>0</v>
      </c>
      <c r="U60" s="10">
        <v>0</v>
      </c>
      <c r="Y60" s="37"/>
    </row>
    <row r="61" spans="1:25" s="12" customFormat="1" ht="60" hidden="1" customHeight="1" x14ac:dyDescent="0.2">
      <c r="A61" s="18">
        <v>53</v>
      </c>
      <c r="B61" s="19" t="s">
        <v>57</v>
      </c>
      <c r="C61" s="36">
        <v>1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41">
        <f>513</f>
        <v>513</v>
      </c>
      <c r="J61" s="41">
        <v>0</v>
      </c>
      <c r="K61" s="10">
        <v>0</v>
      </c>
      <c r="L61" s="10">
        <v>0</v>
      </c>
      <c r="M61" s="10">
        <v>0</v>
      </c>
      <c r="N61" s="11">
        <v>0</v>
      </c>
      <c r="O61" s="11">
        <v>0</v>
      </c>
      <c r="P61" s="11">
        <v>0</v>
      </c>
      <c r="Q61" s="41">
        <v>0</v>
      </c>
      <c r="R61" s="41">
        <v>0</v>
      </c>
      <c r="S61" s="11">
        <v>0</v>
      </c>
      <c r="T61" s="11">
        <v>0</v>
      </c>
      <c r="U61" s="10">
        <v>0</v>
      </c>
      <c r="Y61" s="37"/>
    </row>
    <row r="62" spans="1:25" s="12" customFormat="1" ht="40.5" hidden="1" customHeight="1" x14ac:dyDescent="0.2">
      <c r="A62" s="18">
        <v>54</v>
      </c>
      <c r="B62" s="19" t="s">
        <v>107</v>
      </c>
      <c r="C62" s="36">
        <v>1</v>
      </c>
      <c r="D62" s="10">
        <v>0</v>
      </c>
      <c r="E62" s="10">
        <v>0</v>
      </c>
      <c r="F62" s="10">
        <v>0</v>
      </c>
      <c r="G62" s="10">
        <v>0</v>
      </c>
      <c r="H62" s="10">
        <v>19600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0">
        <v>0</v>
      </c>
      <c r="O62" s="11">
        <v>0</v>
      </c>
      <c r="P62" s="10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Y62" s="37"/>
    </row>
    <row r="63" spans="1:25" s="12" customFormat="1" ht="33.75" hidden="1" customHeight="1" x14ac:dyDescent="0.2">
      <c r="A63" s="18">
        <v>55</v>
      </c>
      <c r="B63" s="19" t="s">
        <v>37</v>
      </c>
      <c r="C63" s="36">
        <v>1</v>
      </c>
      <c r="D63" s="10">
        <v>0</v>
      </c>
      <c r="E63" s="10">
        <v>0</v>
      </c>
      <c r="F63" s="10">
        <v>0</v>
      </c>
      <c r="G63" s="10">
        <v>0</v>
      </c>
      <c r="H63" s="11">
        <v>0</v>
      </c>
      <c r="I63" s="11">
        <v>0</v>
      </c>
      <c r="J63" s="11">
        <v>0</v>
      </c>
      <c r="K63" s="10">
        <v>116</v>
      </c>
      <c r="L63" s="10">
        <v>0</v>
      </c>
      <c r="M63" s="10">
        <v>240</v>
      </c>
      <c r="N63" s="11">
        <v>0</v>
      </c>
      <c r="O63" s="11">
        <v>0</v>
      </c>
      <c r="P63" s="10">
        <v>0</v>
      </c>
      <c r="Q63" s="11">
        <v>0</v>
      </c>
      <c r="R63" s="11">
        <v>0</v>
      </c>
      <c r="S63" s="11">
        <v>0</v>
      </c>
      <c r="T63" s="11">
        <v>0</v>
      </c>
      <c r="U63" s="10">
        <v>0</v>
      </c>
      <c r="Y63" s="37"/>
    </row>
    <row r="64" spans="1:25" s="12" customFormat="1" ht="47.25" hidden="1" customHeight="1" x14ac:dyDescent="0.2">
      <c r="A64" s="18">
        <v>56</v>
      </c>
      <c r="B64" s="19" t="s">
        <v>56</v>
      </c>
      <c r="C64" s="36">
        <v>2</v>
      </c>
      <c r="D64" s="10">
        <v>0</v>
      </c>
      <c r="E64" s="10">
        <v>0</v>
      </c>
      <c r="F64" s="10">
        <v>0</v>
      </c>
      <c r="G64" s="10">
        <v>0</v>
      </c>
      <c r="H64" s="11">
        <v>0</v>
      </c>
      <c r="I64" s="11">
        <v>0</v>
      </c>
      <c r="J64" s="11">
        <v>0</v>
      </c>
      <c r="K64" s="10">
        <v>1000</v>
      </c>
      <c r="L64" s="10">
        <v>0</v>
      </c>
      <c r="M64" s="10">
        <v>0</v>
      </c>
      <c r="N64" s="11">
        <v>0</v>
      </c>
      <c r="O64" s="11">
        <v>0</v>
      </c>
      <c r="P64" s="10">
        <v>0</v>
      </c>
      <c r="Q64" s="11">
        <v>0</v>
      </c>
      <c r="R64" s="11">
        <v>0</v>
      </c>
      <c r="S64" s="11">
        <v>0</v>
      </c>
      <c r="T64" s="11">
        <v>0</v>
      </c>
      <c r="U64" s="10">
        <v>0</v>
      </c>
      <c r="Y64" s="37"/>
    </row>
    <row r="65" spans="1:25" s="12" customFormat="1" ht="45" hidden="1" customHeight="1" x14ac:dyDescent="0.2">
      <c r="A65" s="18">
        <v>57</v>
      </c>
      <c r="B65" s="19" t="s">
        <v>102</v>
      </c>
      <c r="C65" s="36">
        <v>1</v>
      </c>
      <c r="D65" s="10">
        <v>20</v>
      </c>
      <c r="E65" s="10">
        <v>327</v>
      </c>
      <c r="F65" s="10">
        <v>20</v>
      </c>
      <c r="G65" s="10">
        <v>0</v>
      </c>
      <c r="H65" s="11">
        <v>0</v>
      </c>
      <c r="I65" s="11">
        <v>0</v>
      </c>
      <c r="J65" s="11">
        <v>0</v>
      </c>
      <c r="K65" s="10">
        <v>0</v>
      </c>
      <c r="L65" s="10">
        <v>0</v>
      </c>
      <c r="M65" s="10">
        <v>0</v>
      </c>
      <c r="N65" s="11">
        <v>0</v>
      </c>
      <c r="O65" s="11">
        <v>0</v>
      </c>
      <c r="P65" s="10">
        <v>0</v>
      </c>
      <c r="Q65" s="11">
        <v>0</v>
      </c>
      <c r="R65" s="11">
        <v>0</v>
      </c>
      <c r="S65" s="11">
        <v>0</v>
      </c>
      <c r="T65" s="11">
        <v>0</v>
      </c>
      <c r="U65" s="10">
        <v>0</v>
      </c>
      <c r="Y65" s="37"/>
    </row>
    <row r="66" spans="1:25" s="12" customFormat="1" ht="50.25" hidden="1" customHeight="1" x14ac:dyDescent="0.2">
      <c r="A66" s="18">
        <v>58</v>
      </c>
      <c r="B66" s="19" t="s">
        <v>97</v>
      </c>
      <c r="C66" s="36">
        <v>2</v>
      </c>
      <c r="D66" s="10">
        <v>0</v>
      </c>
      <c r="E66" s="10">
        <v>0</v>
      </c>
      <c r="F66" s="10">
        <v>0</v>
      </c>
      <c r="G66" s="10">
        <v>0</v>
      </c>
      <c r="H66" s="11">
        <v>0</v>
      </c>
      <c r="I66" s="11">
        <f>0+5</f>
        <v>5</v>
      </c>
      <c r="J66" s="11">
        <v>0</v>
      </c>
      <c r="K66" s="10">
        <v>0</v>
      </c>
      <c r="L66" s="10">
        <v>0</v>
      </c>
      <c r="M66" s="10">
        <v>0</v>
      </c>
      <c r="N66" s="11">
        <v>0</v>
      </c>
      <c r="O66" s="11">
        <v>0</v>
      </c>
      <c r="P66" s="10">
        <v>0</v>
      </c>
      <c r="Q66" s="11">
        <v>0</v>
      </c>
      <c r="R66" s="11">
        <v>0</v>
      </c>
      <c r="S66" s="11">
        <v>0</v>
      </c>
      <c r="T66" s="11">
        <v>0</v>
      </c>
      <c r="U66" s="10">
        <v>0</v>
      </c>
      <c r="Y66" s="37"/>
    </row>
    <row r="67" spans="1:25" s="12" customFormat="1" ht="37.9" hidden="1" customHeight="1" x14ac:dyDescent="0.2">
      <c r="A67" s="18">
        <v>59</v>
      </c>
      <c r="B67" s="19" t="s">
        <v>109</v>
      </c>
      <c r="C67" s="36">
        <v>1</v>
      </c>
      <c r="D67" s="10">
        <v>280</v>
      </c>
      <c r="E67" s="10">
        <v>0</v>
      </c>
      <c r="F67" s="10">
        <v>0</v>
      </c>
      <c r="G67" s="10">
        <v>0</v>
      </c>
      <c r="H67" s="11">
        <v>0</v>
      </c>
      <c r="I67" s="11">
        <v>0</v>
      </c>
      <c r="J67" s="11">
        <v>0</v>
      </c>
      <c r="K67" s="10">
        <v>10731</v>
      </c>
      <c r="L67" s="10">
        <v>0</v>
      </c>
      <c r="M67" s="10">
        <v>2400</v>
      </c>
      <c r="N67" s="11">
        <v>0</v>
      </c>
      <c r="O67" s="11">
        <v>0</v>
      </c>
      <c r="P67" s="10">
        <v>0</v>
      </c>
      <c r="Q67" s="11">
        <v>0</v>
      </c>
      <c r="R67" s="11">
        <v>0</v>
      </c>
      <c r="S67" s="11">
        <v>0</v>
      </c>
      <c r="T67" s="11">
        <v>0</v>
      </c>
      <c r="U67" s="10">
        <v>0</v>
      </c>
      <c r="Y67" s="37"/>
    </row>
    <row r="68" spans="1:25" s="12" customFormat="1" ht="39.75" hidden="1" customHeight="1" x14ac:dyDescent="0.2">
      <c r="A68" s="18">
        <v>60</v>
      </c>
      <c r="B68" s="19" t="s">
        <v>108</v>
      </c>
      <c r="C68" s="36">
        <v>1</v>
      </c>
      <c r="D68" s="10">
        <v>0</v>
      </c>
      <c r="E68" s="10">
        <v>0</v>
      </c>
      <c r="F68" s="10">
        <v>0</v>
      </c>
      <c r="G68" s="10">
        <v>0</v>
      </c>
      <c r="H68" s="40">
        <v>3500</v>
      </c>
      <c r="I68" s="11">
        <v>0</v>
      </c>
      <c r="J68" s="11">
        <v>0</v>
      </c>
      <c r="K68" s="10">
        <v>0</v>
      </c>
      <c r="L68" s="10">
        <v>0</v>
      </c>
      <c r="M68" s="10">
        <v>0</v>
      </c>
      <c r="N68" s="11">
        <v>0</v>
      </c>
      <c r="O68" s="11">
        <v>0</v>
      </c>
      <c r="P68" s="10">
        <v>0</v>
      </c>
      <c r="Q68" s="11">
        <v>0</v>
      </c>
      <c r="R68" s="11">
        <v>0</v>
      </c>
      <c r="S68" s="11">
        <v>0</v>
      </c>
      <c r="T68" s="11">
        <v>0</v>
      </c>
      <c r="U68" s="10">
        <v>0</v>
      </c>
      <c r="V68" s="12" t="s">
        <v>110</v>
      </c>
      <c r="Y68" s="37"/>
    </row>
    <row r="69" spans="1:25" s="12" customFormat="1" ht="39.75" hidden="1" customHeight="1" x14ac:dyDescent="0.2">
      <c r="A69" s="18">
        <v>61</v>
      </c>
      <c r="B69" s="19" t="s">
        <v>111</v>
      </c>
      <c r="C69" s="36">
        <v>2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1">
        <v>2</v>
      </c>
      <c r="J69" s="11">
        <v>0</v>
      </c>
      <c r="K69" s="10">
        <v>0</v>
      </c>
      <c r="L69" s="10">
        <v>0</v>
      </c>
      <c r="M69" s="10">
        <v>0</v>
      </c>
      <c r="N69" s="11">
        <v>0</v>
      </c>
      <c r="O69" s="11">
        <v>0</v>
      </c>
      <c r="P69" s="10">
        <v>0</v>
      </c>
      <c r="Q69" s="11">
        <v>0</v>
      </c>
      <c r="R69" s="11">
        <v>0</v>
      </c>
      <c r="S69" s="11">
        <v>0</v>
      </c>
      <c r="T69" s="11">
        <v>0</v>
      </c>
      <c r="U69" s="10">
        <v>0</v>
      </c>
      <c r="V69" s="33">
        <v>100</v>
      </c>
      <c r="Y69" s="37"/>
    </row>
    <row r="70" spans="1:25" s="12" customFormat="1" ht="39.75" hidden="1" customHeight="1" x14ac:dyDescent="0.2">
      <c r="A70" s="18">
        <v>62</v>
      </c>
      <c r="B70" s="19" t="s">
        <v>112</v>
      </c>
      <c r="C70" s="36">
        <v>2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35">
        <v>0</v>
      </c>
      <c r="J70" s="11">
        <v>0</v>
      </c>
      <c r="K70" s="10">
        <v>0</v>
      </c>
      <c r="L70" s="10">
        <v>0</v>
      </c>
      <c r="M70" s="10">
        <v>0</v>
      </c>
      <c r="N70" s="11">
        <v>0</v>
      </c>
      <c r="O70" s="11">
        <v>0</v>
      </c>
      <c r="P70" s="10">
        <v>0</v>
      </c>
      <c r="Q70" s="11">
        <v>0</v>
      </c>
      <c r="R70" s="11">
        <v>0</v>
      </c>
      <c r="S70" s="11">
        <v>0</v>
      </c>
      <c r="T70" s="11">
        <v>0</v>
      </c>
      <c r="U70" s="10">
        <v>0</v>
      </c>
      <c r="V70" s="18">
        <f>0+200</f>
        <v>200</v>
      </c>
      <c r="Y70" s="37"/>
    </row>
    <row r="71" spans="1:25" s="12" customFormat="1" ht="39.75" hidden="1" customHeight="1" x14ac:dyDescent="0.2">
      <c r="A71" s="18">
        <v>63</v>
      </c>
      <c r="B71" s="19" t="s">
        <v>113</v>
      </c>
      <c r="C71" s="36">
        <v>2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35">
        <v>2</v>
      </c>
      <c r="J71" s="11">
        <v>0</v>
      </c>
      <c r="K71" s="10">
        <v>0</v>
      </c>
      <c r="L71" s="10">
        <v>0</v>
      </c>
      <c r="M71" s="10">
        <v>0</v>
      </c>
      <c r="N71" s="11">
        <v>0</v>
      </c>
      <c r="O71" s="11">
        <v>0</v>
      </c>
      <c r="P71" s="10">
        <v>0</v>
      </c>
      <c r="Q71" s="11">
        <v>0</v>
      </c>
      <c r="R71" s="11">
        <v>0</v>
      </c>
      <c r="S71" s="11">
        <v>0</v>
      </c>
      <c r="T71" s="11">
        <v>0</v>
      </c>
      <c r="U71" s="10">
        <v>0</v>
      </c>
      <c r="V71" s="18">
        <f>0+100</f>
        <v>100</v>
      </c>
      <c r="Y71" s="37"/>
    </row>
    <row r="72" spans="1:25" s="12" customFormat="1" ht="39.75" hidden="1" customHeight="1" x14ac:dyDescent="0.2">
      <c r="A72" s="18">
        <v>64</v>
      </c>
      <c r="B72" s="19" t="s">
        <v>114</v>
      </c>
      <c r="C72" s="36">
        <v>2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35">
        <v>2</v>
      </c>
      <c r="J72" s="11">
        <v>0</v>
      </c>
      <c r="K72" s="10">
        <v>0</v>
      </c>
      <c r="L72" s="10">
        <v>0</v>
      </c>
      <c r="M72" s="10">
        <v>0</v>
      </c>
      <c r="N72" s="11">
        <v>0</v>
      </c>
      <c r="O72" s="11">
        <v>0</v>
      </c>
      <c r="P72" s="10">
        <v>0</v>
      </c>
      <c r="Q72" s="11">
        <v>0</v>
      </c>
      <c r="R72" s="11">
        <v>0</v>
      </c>
      <c r="S72" s="11">
        <v>0</v>
      </c>
      <c r="T72" s="11">
        <v>0</v>
      </c>
      <c r="U72" s="10">
        <v>0</v>
      </c>
      <c r="V72" s="18">
        <f>0+150</f>
        <v>150</v>
      </c>
      <c r="Y72" s="37"/>
    </row>
    <row r="73" spans="1:25" s="22" customFormat="1" ht="21.75" hidden="1" customHeight="1" x14ac:dyDescent="0.2">
      <c r="A73" s="20"/>
      <c r="B73" s="14" t="s">
        <v>38</v>
      </c>
      <c r="C73" s="20"/>
      <c r="D73" s="21">
        <f>SUM(D9:D72)</f>
        <v>173061</v>
      </c>
      <c r="E73" s="21">
        <f t="shared" ref="E73:J73" si="0">SUM(E9:E72)</f>
        <v>74470.200000000012</v>
      </c>
      <c r="F73" s="21">
        <f t="shared" si="0"/>
        <v>4487.4939759036142</v>
      </c>
      <c r="G73" s="21">
        <f t="shared" si="0"/>
        <v>5366</v>
      </c>
      <c r="H73" s="21">
        <f t="shared" si="0"/>
        <v>58525</v>
      </c>
      <c r="I73" s="21">
        <f t="shared" si="0"/>
        <v>60255</v>
      </c>
      <c r="J73" s="21">
        <f t="shared" si="0"/>
        <v>184</v>
      </c>
      <c r="K73" s="21">
        <f t="shared" ref="K73:U73" si="1">SUM(K9:K72)</f>
        <v>2359973</v>
      </c>
      <c r="L73" s="21">
        <f>SUM(L9:L72)</f>
        <v>562377</v>
      </c>
      <c r="M73" s="21">
        <f>SUM(M9:M72)</f>
        <v>1988403</v>
      </c>
      <c r="N73" s="21">
        <f t="shared" si="1"/>
        <v>8350</v>
      </c>
      <c r="O73" s="21">
        <f>SUM(O9:O72)</f>
        <v>301273</v>
      </c>
      <c r="P73" s="21">
        <f t="shared" si="1"/>
        <v>15250</v>
      </c>
      <c r="Q73" s="21">
        <f t="shared" si="1"/>
        <v>4206</v>
      </c>
      <c r="R73" s="21">
        <f t="shared" si="1"/>
        <v>680038</v>
      </c>
      <c r="S73" s="21">
        <f t="shared" si="1"/>
        <v>279027</v>
      </c>
      <c r="T73" s="21">
        <f t="shared" si="1"/>
        <v>401011</v>
      </c>
      <c r="U73" s="21">
        <f t="shared" si="1"/>
        <v>168408</v>
      </c>
      <c r="Y73" s="38"/>
    </row>
    <row r="74" spans="1:25" s="2" customFormat="1" hidden="1" x14ac:dyDescent="0.2">
      <c r="B74" s="13"/>
      <c r="C74" s="25"/>
      <c r="D74" s="3"/>
      <c r="G74" s="42"/>
      <c r="Y74" s="39"/>
    </row>
    <row r="75" spans="1:25" hidden="1" x14ac:dyDescent="0.2">
      <c r="B75" s="15" t="s">
        <v>116</v>
      </c>
      <c r="D75" s="8">
        <v>173061</v>
      </c>
      <c r="I75" s="46">
        <v>60255</v>
      </c>
      <c r="K75" s="45">
        <v>2359973</v>
      </c>
      <c r="L75" s="45">
        <v>562377</v>
      </c>
      <c r="M75" s="45">
        <v>1988403</v>
      </c>
      <c r="O75" s="44"/>
    </row>
    <row r="76" spans="1:25" hidden="1" x14ac:dyDescent="0.2">
      <c r="B76" s="15" t="s">
        <v>117</v>
      </c>
      <c r="D76" s="34">
        <f>D73-D75</f>
        <v>0</v>
      </c>
      <c r="E76" s="34"/>
      <c r="F76" s="34"/>
      <c r="G76" s="34"/>
      <c r="H76" s="34"/>
      <c r="I76" s="34">
        <f>I73-I75</f>
        <v>0</v>
      </c>
      <c r="K76" s="51">
        <f>K73-K75</f>
        <v>0</v>
      </c>
      <c r="L76" s="51">
        <f>L73-L75</f>
        <v>0</v>
      </c>
      <c r="M76" s="51">
        <f>M73-M75</f>
        <v>0</v>
      </c>
    </row>
    <row r="77" spans="1:25" hidden="1" x14ac:dyDescent="0.2">
      <c r="B77" s="15">
        <v>1004244</v>
      </c>
      <c r="C77" s="26" t="s">
        <v>118</v>
      </c>
      <c r="D77" s="47">
        <f>D73/B77</f>
        <v>0.17232963303738932</v>
      </c>
      <c r="E77" s="49">
        <f>E73/B77</f>
        <v>7.4155484125371929E-2</v>
      </c>
      <c r="F77" s="47"/>
      <c r="G77" s="48">
        <f>G73/B77</f>
        <v>5.3433229374534475E-3</v>
      </c>
      <c r="H77" s="50"/>
      <c r="I77" s="50">
        <f>I73/B77</f>
        <v>6.0000358478616747E-2</v>
      </c>
      <c r="J77" s="47"/>
      <c r="K77" s="52">
        <f>K73/B77</f>
        <v>2.3499996016904259</v>
      </c>
      <c r="L77" s="52">
        <f>L73/B77</f>
        <v>0.56000035847861673</v>
      </c>
      <c r="M77" s="52">
        <f>M73/B77</f>
        <v>1.9799998805071277</v>
      </c>
      <c r="N77" s="47"/>
      <c r="O77" s="53">
        <f>O73/B77</f>
        <v>0.29999980084521294</v>
      </c>
    </row>
    <row r="80" spans="1:25" ht="52.15" customHeight="1" x14ac:dyDescent="0.2">
      <c r="R80" s="642" t="s">
        <v>119</v>
      </c>
      <c r="S80" s="642"/>
      <c r="T80" s="642"/>
      <c r="U80" s="642"/>
    </row>
    <row r="81" spans="1:25" ht="18" customHeight="1" x14ac:dyDescent="0.2">
      <c r="A81"/>
      <c r="B81" s="54"/>
      <c r="C81" s="55"/>
      <c r="D81" s="56"/>
      <c r="E81" s="57"/>
      <c r="F81" s="57"/>
      <c r="G81" s="57"/>
      <c r="H81" s="57"/>
      <c r="I81" s="58"/>
      <c r="J81" s="57"/>
      <c r="K81" s="59"/>
      <c r="L81" s="59"/>
      <c r="M81" s="59"/>
      <c r="N81" s="57"/>
      <c r="O81" s="57"/>
      <c r="P81" s="57"/>
      <c r="Q81" s="57"/>
      <c r="R81" s="642" t="s">
        <v>137</v>
      </c>
      <c r="S81" s="642"/>
      <c r="T81" s="642"/>
      <c r="U81" s="642"/>
    </row>
    <row r="82" spans="1:25" ht="35.450000000000003" customHeight="1" x14ac:dyDescent="0.2">
      <c r="A82"/>
      <c r="B82" s="60"/>
      <c r="C82" s="61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42"/>
      <c r="S82" s="642"/>
      <c r="T82" s="642"/>
      <c r="U82" s="642"/>
    </row>
    <row r="83" spans="1:25" ht="55.9" customHeight="1" x14ac:dyDescent="0.2">
      <c r="A83"/>
      <c r="B83" s="644" t="s">
        <v>121</v>
      </c>
      <c r="C83" s="644"/>
      <c r="D83" s="644"/>
      <c r="E83" s="644"/>
      <c r="F83" s="644"/>
      <c r="G83" s="644"/>
      <c r="H83" s="644"/>
      <c r="I83" s="644"/>
      <c r="J83" s="644"/>
      <c r="K83" s="644"/>
      <c r="L83" s="644"/>
      <c r="M83" s="644"/>
      <c r="N83" s="644"/>
      <c r="O83" s="644"/>
      <c r="P83" s="644"/>
      <c r="Q83" s="644"/>
      <c r="R83" s="644"/>
      <c r="S83" s="644"/>
      <c r="T83" s="644"/>
      <c r="U83" s="644"/>
      <c r="V83" s="81"/>
      <c r="W83" s="81"/>
    </row>
    <row r="84" spans="1:25" x14ac:dyDescent="0.2">
      <c r="A84"/>
      <c r="K84" s="9"/>
      <c r="L84" s="9"/>
      <c r="M84" s="9"/>
    </row>
    <row r="85" spans="1:25" ht="31.15" customHeight="1" x14ac:dyDescent="0.2">
      <c r="A85"/>
      <c r="B85" s="662" t="s">
        <v>66</v>
      </c>
      <c r="C85" s="662"/>
      <c r="D85" s="663" t="s">
        <v>71</v>
      </c>
      <c r="E85" s="663"/>
      <c r="F85" s="663"/>
      <c r="G85" s="663"/>
      <c r="H85" s="663"/>
      <c r="I85" s="663"/>
      <c r="J85" s="663"/>
      <c r="K85" s="663"/>
      <c r="L85" s="663"/>
      <c r="M85" s="663"/>
      <c r="N85" s="663"/>
      <c r="O85" s="663"/>
      <c r="P85" s="655" t="s">
        <v>2</v>
      </c>
      <c r="Q85" s="656"/>
      <c r="R85" s="656"/>
      <c r="S85" s="656"/>
      <c r="T85" s="656"/>
      <c r="U85" s="657"/>
      <c r="V85" s="66"/>
      <c r="W85" s="67"/>
    </row>
    <row r="86" spans="1:25" ht="28.15" customHeight="1" x14ac:dyDescent="0.2">
      <c r="A86"/>
      <c r="B86" s="662"/>
      <c r="C86" s="662"/>
      <c r="D86" s="658" t="s">
        <v>40</v>
      </c>
      <c r="E86" s="658" t="s">
        <v>48</v>
      </c>
      <c r="F86" s="664" t="s">
        <v>64</v>
      </c>
      <c r="G86" s="643" t="s">
        <v>47</v>
      </c>
      <c r="H86" s="643" t="s">
        <v>3</v>
      </c>
      <c r="I86" s="658" t="s">
        <v>65</v>
      </c>
      <c r="J86" s="658" t="s">
        <v>74</v>
      </c>
      <c r="K86" s="659" t="s">
        <v>39</v>
      </c>
      <c r="L86" s="659"/>
      <c r="M86" s="659"/>
      <c r="N86" s="660" t="s">
        <v>62</v>
      </c>
      <c r="O86" s="643" t="s">
        <v>43</v>
      </c>
      <c r="P86" s="658" t="s">
        <v>40</v>
      </c>
      <c r="Q86" s="664" t="s">
        <v>63</v>
      </c>
      <c r="R86" s="661" t="s">
        <v>4</v>
      </c>
      <c r="S86" s="661"/>
      <c r="T86" s="661"/>
      <c r="U86" s="661"/>
      <c r="W86" s="9"/>
      <c r="Y86" s="1"/>
    </row>
    <row r="87" spans="1:25" x14ac:dyDescent="0.2">
      <c r="A87"/>
      <c r="B87" s="662"/>
      <c r="C87" s="662"/>
      <c r="D87" s="658"/>
      <c r="E87" s="658"/>
      <c r="F87" s="665"/>
      <c r="G87" s="643"/>
      <c r="H87" s="643"/>
      <c r="I87" s="658"/>
      <c r="J87" s="658"/>
      <c r="K87" s="658" t="s">
        <v>42</v>
      </c>
      <c r="L87" s="658" t="s">
        <v>41</v>
      </c>
      <c r="M87" s="658" t="s">
        <v>5</v>
      </c>
      <c r="N87" s="660"/>
      <c r="O87" s="643"/>
      <c r="P87" s="658"/>
      <c r="Q87" s="665"/>
      <c r="R87" s="658" t="s">
        <v>4</v>
      </c>
      <c r="S87" s="667" t="s">
        <v>45</v>
      </c>
      <c r="T87" s="667" t="s">
        <v>46</v>
      </c>
      <c r="U87" s="658" t="s">
        <v>6</v>
      </c>
      <c r="W87" s="9"/>
      <c r="Y87" s="1"/>
    </row>
    <row r="88" spans="1:25" x14ac:dyDescent="0.2">
      <c r="A88"/>
      <c r="B88" s="662"/>
      <c r="C88" s="662"/>
      <c r="D88" s="658"/>
      <c r="E88" s="658"/>
      <c r="F88" s="665"/>
      <c r="G88" s="643"/>
      <c r="H88" s="643"/>
      <c r="I88" s="658"/>
      <c r="J88" s="658"/>
      <c r="K88" s="658"/>
      <c r="L88" s="658"/>
      <c r="M88" s="658"/>
      <c r="N88" s="660"/>
      <c r="O88" s="643"/>
      <c r="P88" s="658"/>
      <c r="Q88" s="665"/>
      <c r="R88" s="658"/>
      <c r="S88" s="667"/>
      <c r="T88" s="667"/>
      <c r="U88" s="658"/>
      <c r="W88" s="9"/>
      <c r="Y88" s="1"/>
    </row>
    <row r="89" spans="1:25" ht="79.150000000000006" customHeight="1" x14ac:dyDescent="0.2">
      <c r="A89"/>
      <c r="B89" s="662"/>
      <c r="C89" s="662"/>
      <c r="D89" s="658"/>
      <c r="E89" s="658"/>
      <c r="F89" s="666"/>
      <c r="G89" s="643"/>
      <c r="H89" s="643"/>
      <c r="I89" s="658"/>
      <c r="J89" s="658"/>
      <c r="K89" s="658"/>
      <c r="L89" s="658"/>
      <c r="M89" s="658"/>
      <c r="N89" s="660"/>
      <c r="O89" s="643"/>
      <c r="P89" s="658"/>
      <c r="Q89" s="666"/>
      <c r="R89" s="658"/>
      <c r="S89" s="667"/>
      <c r="T89" s="667"/>
      <c r="U89" s="658"/>
      <c r="W89" s="9"/>
      <c r="Y89" s="1"/>
    </row>
    <row r="90" spans="1:25" ht="15.75" x14ac:dyDescent="0.25">
      <c r="A90"/>
      <c r="B90" s="654" t="s">
        <v>67</v>
      </c>
      <c r="C90" s="654"/>
      <c r="D90" s="63">
        <f>SUMIF(C9:C72,1,D9:D72)</f>
        <v>7876</v>
      </c>
      <c r="E90" s="63">
        <f>SUMIF(C9:C72,1,E9:E72)</f>
        <v>327</v>
      </c>
      <c r="F90" s="63">
        <f>SUMIF(C9:C72,1,F9:F72)</f>
        <v>20</v>
      </c>
      <c r="G90" s="63">
        <f>SUMIF(C9:C72,1,G9:G72)</f>
        <v>0</v>
      </c>
      <c r="H90" s="63">
        <f>SUMIF(C9:C72,1,H9:H72)</f>
        <v>23100</v>
      </c>
      <c r="I90" s="63">
        <f>SUMIF(C9:C72,1,I9:I72)</f>
        <v>13172</v>
      </c>
      <c r="J90" s="63">
        <f>SUMIF(C9:C72,1,J9:J72)</f>
        <v>0</v>
      </c>
      <c r="K90" s="63">
        <f>SUMIF(C9:C72,1,K9:K72)</f>
        <v>413060</v>
      </c>
      <c r="L90" s="63">
        <f>SUMIF(C9:C72,1,L9:L72)</f>
        <v>84261</v>
      </c>
      <c r="M90" s="63">
        <f>SUMIF(C9:C72,1,M9:M72)</f>
        <v>394633</v>
      </c>
      <c r="N90" s="63">
        <f>SUMIF(C9:C72,1,N9:N72)</f>
        <v>0</v>
      </c>
      <c r="O90" s="63">
        <f>SUMIF(C9:C72,1,O9:O72)</f>
        <v>181910</v>
      </c>
      <c r="P90" s="63">
        <f>SUMIF(C9:C72,1,P9:P72)</f>
        <v>0</v>
      </c>
      <c r="Q90" s="63">
        <f>SUMIF(C9:C72,1,Q9:Q72)</f>
        <v>0</v>
      </c>
      <c r="R90" s="63">
        <f>SUMIF(C9:C72,1,R9:R72)</f>
        <v>20417</v>
      </c>
      <c r="S90" s="63">
        <f>SUMIF(C9:C72,1,S9:S72)</f>
        <v>5570</v>
      </c>
      <c r="T90" s="63">
        <f>SUMIF(C9:C72,1,T9:T72)</f>
        <v>14847</v>
      </c>
      <c r="U90" s="63">
        <f>SUMIF(C9:C72,1,U9:U72)</f>
        <v>5497</v>
      </c>
      <c r="W90" s="9"/>
      <c r="Y90" s="1"/>
    </row>
    <row r="91" spans="1:25" ht="15.75" x14ac:dyDescent="0.25">
      <c r="A91"/>
      <c r="B91" s="654" t="s">
        <v>69</v>
      </c>
      <c r="C91" s="654"/>
      <c r="D91" s="64">
        <f>SUMIF(C9:C72,2,D9:D72)</f>
        <v>63576</v>
      </c>
      <c r="E91" s="68">
        <f>SUMIF(C9:C72,2,E9:E72)</f>
        <v>49059.8</v>
      </c>
      <c r="F91" s="68">
        <f>SUMIF(C9:C72,2,F9:F72)</f>
        <v>2956.4939759036142</v>
      </c>
      <c r="G91" s="64">
        <f>SUMIF(C9:C72,2,G9:G72)</f>
        <v>0</v>
      </c>
      <c r="H91" s="64">
        <f>SUMIF(C9:C72,2,H9:H72)</f>
        <v>10150</v>
      </c>
      <c r="I91" s="64">
        <f>SUMIF(C9:C72,2,I9:I72)</f>
        <v>25238</v>
      </c>
      <c r="J91" s="64">
        <f>SUMIF(C9:C72,2,J9:J72)</f>
        <v>0</v>
      </c>
      <c r="K91" s="64">
        <f>SUMIF(C9:C72,2,K9:K72)</f>
        <v>1122034</v>
      </c>
      <c r="L91" s="64">
        <f>SUMIF(C9:C72,2,L9:L72)</f>
        <v>238251</v>
      </c>
      <c r="M91" s="64">
        <f>SUMIF(C9:C72,2,M9:M72)</f>
        <v>947813</v>
      </c>
      <c r="N91" s="64">
        <f>SUMIF(C9:C72,2,N9:N72)</f>
        <v>0</v>
      </c>
      <c r="O91" s="64">
        <f>SUMIF(C9:C72,2,O9:O72)</f>
        <v>77336</v>
      </c>
      <c r="P91" s="64">
        <f>SUMIF(C9:C72,2,P9:P72)</f>
        <v>15250</v>
      </c>
      <c r="Q91" s="64">
        <f>SUMIF(C9:C72,2,Q9:Q72)</f>
        <v>4206</v>
      </c>
      <c r="R91" s="64">
        <f>SUMIF(C9:C72,2,R9:R72)</f>
        <v>639479</v>
      </c>
      <c r="S91" s="64">
        <f>SUMIF(C9:C72,2,S9:S72)</f>
        <v>267190</v>
      </c>
      <c r="T91" s="64">
        <f>SUMIF(C9:C72,2,T9:T72)</f>
        <v>372289</v>
      </c>
      <c r="U91" s="64">
        <f>SUMIF(C9:C72,2,U9:U72)</f>
        <v>157772</v>
      </c>
      <c r="W91" s="9"/>
      <c r="Y91" s="1"/>
    </row>
    <row r="92" spans="1:25" ht="15.75" x14ac:dyDescent="0.25">
      <c r="A92"/>
      <c r="B92" s="654" t="s">
        <v>68</v>
      </c>
      <c r="C92" s="654"/>
      <c r="D92" s="64">
        <f>SUMIF(C9:C72,3,D9:D72)</f>
        <v>101609</v>
      </c>
      <c r="E92" s="68">
        <f>SUMIF(C9:C72,3,E9:E72)</f>
        <v>25083.4</v>
      </c>
      <c r="F92" s="68">
        <f>SUMIF(C9:C72,3,F9:F72)</f>
        <v>1511</v>
      </c>
      <c r="G92" s="64">
        <f>SUMIF(C9:C72,3,G9:G72)</f>
        <v>5366</v>
      </c>
      <c r="H92" s="64">
        <f>SUMIF(C9:C72,3,H9:H72)</f>
        <v>25275</v>
      </c>
      <c r="I92" s="64">
        <f>SUMIF(C9:C72,3,I9:I72)</f>
        <v>21845</v>
      </c>
      <c r="J92" s="64">
        <f>SUMIF(C9:C72,3,J9:J72)</f>
        <v>184</v>
      </c>
      <c r="K92" s="64">
        <f>SUMIF(C9:C72,3,K9:K72)</f>
        <v>824879</v>
      </c>
      <c r="L92" s="64">
        <f>SUMIF(C9:C72,3,L9:L72)</f>
        <v>239865</v>
      </c>
      <c r="M92" s="64">
        <f>SUMIF(C9:C72,3,M9:M72)</f>
        <v>645957</v>
      </c>
      <c r="N92" s="64">
        <f>SUMIF(C9:C72,3,N9:N72)</f>
        <v>8350</v>
      </c>
      <c r="O92" s="64">
        <f>SUMIF(C9:C72,3,O9:O72)</f>
        <v>42027</v>
      </c>
      <c r="P92" s="64">
        <f>SUMIF(C9:C72,3,P9:P72)</f>
        <v>0</v>
      </c>
      <c r="Q92" s="64">
        <f>SUMIF(C9:C72,3,Q9:Q72)</f>
        <v>0</v>
      </c>
      <c r="R92" s="64">
        <f>SUMIF(C9:C72,3,R9:R72)</f>
        <v>20142</v>
      </c>
      <c r="S92" s="64">
        <f>SUMIF(C9:C72,3,S9:S72)</f>
        <v>6267</v>
      </c>
      <c r="T92" s="64">
        <f>SUMIF(C9:C72,3,T9:T72)</f>
        <v>13875</v>
      </c>
      <c r="U92" s="64">
        <f>SUMIF(C9:C72,3,U9:U72)</f>
        <v>5139</v>
      </c>
      <c r="W92" s="9"/>
      <c r="Y92" s="1"/>
    </row>
    <row r="93" spans="1:25" ht="15.75" x14ac:dyDescent="0.25">
      <c r="A93"/>
      <c r="B93" s="654" t="s">
        <v>72</v>
      </c>
      <c r="C93" s="654"/>
      <c r="D93" s="64">
        <f>SUM(D90:D92)</f>
        <v>173061</v>
      </c>
      <c r="E93" s="68">
        <f t="shared" ref="E93:U93" si="2">SUM(E90:E92)</f>
        <v>74470.200000000012</v>
      </c>
      <c r="F93" s="68">
        <f t="shared" si="2"/>
        <v>4487.4939759036142</v>
      </c>
      <c r="G93" s="64">
        <f t="shared" si="2"/>
        <v>5366</v>
      </c>
      <c r="H93" s="64">
        <f t="shared" si="2"/>
        <v>58525</v>
      </c>
      <c r="I93" s="64">
        <f t="shared" si="2"/>
        <v>60255</v>
      </c>
      <c r="J93" s="64">
        <f t="shared" si="2"/>
        <v>184</v>
      </c>
      <c r="K93" s="64">
        <f t="shared" si="2"/>
        <v>2359973</v>
      </c>
      <c r="L93" s="64">
        <f t="shared" si="2"/>
        <v>562377</v>
      </c>
      <c r="M93" s="64">
        <f t="shared" si="2"/>
        <v>1988403</v>
      </c>
      <c r="N93" s="64">
        <f t="shared" si="2"/>
        <v>8350</v>
      </c>
      <c r="O93" s="64">
        <f t="shared" si="2"/>
        <v>301273</v>
      </c>
      <c r="P93" s="64">
        <f t="shared" si="2"/>
        <v>15250</v>
      </c>
      <c r="Q93" s="64">
        <f t="shared" si="2"/>
        <v>4206</v>
      </c>
      <c r="R93" s="64">
        <f t="shared" si="2"/>
        <v>680038</v>
      </c>
      <c r="S93" s="64">
        <f t="shared" si="2"/>
        <v>279027</v>
      </c>
      <c r="T93" s="64">
        <f t="shared" si="2"/>
        <v>401011</v>
      </c>
      <c r="U93" s="64">
        <f t="shared" si="2"/>
        <v>168408</v>
      </c>
      <c r="W93" s="9"/>
      <c r="Y93" s="1"/>
    </row>
    <row r="94" spans="1:25" ht="18.75" x14ac:dyDescent="0.3">
      <c r="A94"/>
      <c r="U94" s="88" t="s">
        <v>138</v>
      </c>
      <c r="W94" s="65"/>
    </row>
    <row r="96" spans="1:25" x14ac:dyDescent="0.2">
      <c r="B96" s="15" t="s">
        <v>120</v>
      </c>
      <c r="D96" s="69">
        <v>173061</v>
      </c>
      <c r="E96" s="70">
        <v>73810.200000000012</v>
      </c>
      <c r="F96" s="70">
        <v>4447.4819277108436</v>
      </c>
      <c r="G96" s="69">
        <v>4780</v>
      </c>
      <c r="H96" s="69">
        <v>58525</v>
      </c>
      <c r="I96" s="69">
        <v>60255</v>
      </c>
      <c r="J96" s="69">
        <v>770</v>
      </c>
      <c r="K96" s="69">
        <v>2359973</v>
      </c>
      <c r="L96" s="69">
        <v>562377</v>
      </c>
      <c r="M96" s="69">
        <v>1988403</v>
      </c>
      <c r="N96" s="69">
        <v>8350</v>
      </c>
      <c r="O96" s="69">
        <v>301273</v>
      </c>
      <c r="P96" s="69">
        <v>15250</v>
      </c>
      <c r="Q96" s="69">
        <v>4206</v>
      </c>
      <c r="R96" s="69">
        <v>680038</v>
      </c>
      <c r="S96" s="69">
        <v>279027</v>
      </c>
      <c r="T96" s="69">
        <v>401011</v>
      </c>
      <c r="U96" s="69">
        <v>168408</v>
      </c>
    </row>
    <row r="97" spans="2:26" x14ac:dyDescent="0.2">
      <c r="B97" s="15" t="s">
        <v>117</v>
      </c>
      <c r="D97" s="69">
        <f>D93-D96</f>
        <v>0</v>
      </c>
      <c r="E97" s="69">
        <f t="shared" ref="E97:U97" si="3">E93-E96</f>
        <v>660</v>
      </c>
      <c r="F97" s="70">
        <f t="shared" si="3"/>
        <v>40.012048192770635</v>
      </c>
      <c r="G97" s="69">
        <f t="shared" si="3"/>
        <v>586</v>
      </c>
      <c r="H97" s="69">
        <f t="shared" si="3"/>
        <v>0</v>
      </c>
      <c r="I97" s="69">
        <f t="shared" si="3"/>
        <v>0</v>
      </c>
      <c r="J97" s="69">
        <f t="shared" si="3"/>
        <v>-586</v>
      </c>
      <c r="K97" s="69">
        <f t="shared" si="3"/>
        <v>0</v>
      </c>
      <c r="L97" s="69">
        <f t="shared" si="3"/>
        <v>0</v>
      </c>
      <c r="M97" s="69">
        <f t="shared" si="3"/>
        <v>0</v>
      </c>
      <c r="N97" s="69">
        <f t="shared" si="3"/>
        <v>0</v>
      </c>
      <c r="O97" s="69">
        <f t="shared" si="3"/>
        <v>0</v>
      </c>
      <c r="P97" s="69">
        <f t="shared" si="3"/>
        <v>0</v>
      </c>
      <c r="Q97" s="69">
        <f t="shared" si="3"/>
        <v>0</v>
      </c>
      <c r="R97" s="69">
        <f t="shared" si="3"/>
        <v>0</v>
      </c>
      <c r="S97" s="69">
        <f t="shared" si="3"/>
        <v>0</v>
      </c>
      <c r="T97" s="69">
        <f t="shared" si="3"/>
        <v>0</v>
      </c>
      <c r="U97" s="69">
        <f t="shared" si="3"/>
        <v>0</v>
      </c>
    </row>
    <row r="98" spans="2:26" hidden="1" x14ac:dyDescent="0.2"/>
    <row r="99" spans="2:26" hidden="1" x14ac:dyDescent="0.2">
      <c r="Z99" s="12"/>
    </row>
    <row r="100" spans="2:26" hidden="1" x14ac:dyDescent="0.2"/>
    <row r="101" spans="2:26" hidden="1" x14ac:dyDescent="0.2">
      <c r="B101" s="15">
        <v>1004244</v>
      </c>
      <c r="D101" s="8">
        <v>7556</v>
      </c>
      <c r="E101" s="1">
        <v>0</v>
      </c>
      <c r="F101" s="1">
        <v>0</v>
      </c>
      <c r="G101" s="1">
        <v>0</v>
      </c>
      <c r="H101" s="1">
        <v>23100</v>
      </c>
      <c r="I101" s="1">
        <v>13172</v>
      </c>
      <c r="J101" s="1">
        <v>0</v>
      </c>
      <c r="K101" s="1">
        <v>402329</v>
      </c>
      <c r="L101" s="1">
        <v>84261</v>
      </c>
      <c r="M101" s="1">
        <v>392233</v>
      </c>
      <c r="N101" s="1">
        <v>0</v>
      </c>
      <c r="O101" s="1">
        <v>181910</v>
      </c>
      <c r="P101" s="1">
        <v>0</v>
      </c>
      <c r="Q101" s="1">
        <v>0</v>
      </c>
      <c r="R101" s="1">
        <v>20417</v>
      </c>
      <c r="S101" s="1">
        <v>5570</v>
      </c>
      <c r="T101" s="1">
        <v>14847</v>
      </c>
      <c r="U101" s="1">
        <v>5497</v>
      </c>
    </row>
    <row r="102" spans="2:26" hidden="1" x14ac:dyDescent="0.2">
      <c r="B102" s="15">
        <v>1004244</v>
      </c>
      <c r="D102" s="8">
        <v>63896</v>
      </c>
      <c r="E102" s="1">
        <v>48726.8</v>
      </c>
      <c r="F102" s="1">
        <v>2936.4819277108431</v>
      </c>
      <c r="G102" s="1">
        <v>0</v>
      </c>
      <c r="H102" s="1">
        <v>10150</v>
      </c>
      <c r="I102" s="1">
        <v>25247</v>
      </c>
      <c r="J102" s="1">
        <v>0</v>
      </c>
      <c r="K102" s="1">
        <v>1132765</v>
      </c>
      <c r="L102" s="1">
        <v>238251</v>
      </c>
      <c r="M102" s="1">
        <v>950213</v>
      </c>
      <c r="N102" s="1">
        <v>0</v>
      </c>
      <c r="O102" s="1">
        <v>77336</v>
      </c>
      <c r="P102" s="1">
        <v>15250</v>
      </c>
      <c r="Q102" s="1">
        <v>4206</v>
      </c>
      <c r="R102" s="1">
        <v>639479</v>
      </c>
      <c r="S102" s="1">
        <v>267190</v>
      </c>
      <c r="T102" s="1">
        <v>372289</v>
      </c>
      <c r="U102" s="1">
        <v>157772</v>
      </c>
    </row>
    <row r="103" spans="2:26" hidden="1" x14ac:dyDescent="0.2">
      <c r="B103" s="15">
        <v>1004244</v>
      </c>
      <c r="D103" s="8">
        <v>101609</v>
      </c>
      <c r="E103" s="1">
        <v>25083.4</v>
      </c>
      <c r="F103" s="1">
        <v>1511</v>
      </c>
      <c r="G103" s="1">
        <v>4780</v>
      </c>
      <c r="H103" s="1">
        <v>25275</v>
      </c>
      <c r="I103" s="1">
        <v>21836</v>
      </c>
      <c r="J103" s="1">
        <v>770</v>
      </c>
      <c r="K103" s="1">
        <v>824879</v>
      </c>
      <c r="L103" s="1">
        <v>239865</v>
      </c>
      <c r="M103" s="1">
        <v>645957</v>
      </c>
      <c r="N103" s="1">
        <v>8350</v>
      </c>
      <c r="O103" s="1">
        <v>42027</v>
      </c>
      <c r="P103" s="1">
        <v>0</v>
      </c>
      <c r="Q103" s="1">
        <v>0</v>
      </c>
      <c r="R103" s="1">
        <v>20142</v>
      </c>
      <c r="S103" s="1">
        <v>6267</v>
      </c>
      <c r="T103" s="1">
        <v>13875</v>
      </c>
      <c r="U103" s="1">
        <v>5139</v>
      </c>
    </row>
    <row r="104" spans="2:26" hidden="1" x14ac:dyDescent="0.2">
      <c r="D104" s="8">
        <v>173061</v>
      </c>
      <c r="E104" s="1">
        <v>73810.200000000012</v>
      </c>
      <c r="F104" s="1">
        <v>4447.4819277108436</v>
      </c>
      <c r="G104" s="1">
        <v>4780</v>
      </c>
      <c r="H104" s="1">
        <v>58525</v>
      </c>
      <c r="I104" s="1">
        <v>60255</v>
      </c>
      <c r="J104" s="1">
        <v>770</v>
      </c>
      <c r="K104" s="1">
        <v>2359973</v>
      </c>
      <c r="L104" s="1">
        <v>562377</v>
      </c>
      <c r="M104" s="1">
        <v>1988403</v>
      </c>
      <c r="N104" s="1">
        <v>8350</v>
      </c>
      <c r="O104" s="1">
        <v>301273</v>
      </c>
      <c r="P104" s="1">
        <v>15250</v>
      </c>
      <c r="Q104" s="1">
        <v>4206</v>
      </c>
      <c r="R104" s="1">
        <v>680038</v>
      </c>
      <c r="S104" s="1">
        <v>279027</v>
      </c>
      <c r="T104" s="1">
        <v>401011</v>
      </c>
      <c r="U104" s="1">
        <v>168408</v>
      </c>
    </row>
    <row r="105" spans="2:26" hidden="1" x14ac:dyDescent="0.2">
      <c r="B105" s="15" t="s">
        <v>122</v>
      </c>
    </row>
    <row r="106" spans="2:26" hidden="1" x14ac:dyDescent="0.2">
      <c r="B106" s="15">
        <v>1004244</v>
      </c>
      <c r="D106" s="71">
        <f>D101/B101</f>
        <v>7.5240678560190549E-3</v>
      </c>
      <c r="E106" s="35">
        <f>E101/B101</f>
        <v>0</v>
      </c>
      <c r="F106" s="35">
        <f>F101/B101</f>
        <v>0</v>
      </c>
      <c r="G106" s="35">
        <f>G101/B101</f>
        <v>0</v>
      </c>
      <c r="H106" s="72">
        <f>H101/B101</f>
        <v>2.3002377908157779E-2</v>
      </c>
      <c r="I106" s="72">
        <f>I101/B101</f>
        <v>1.3116334277327025E-2</v>
      </c>
      <c r="J106" s="35">
        <f>J101/B101</f>
        <v>0</v>
      </c>
      <c r="K106" s="78">
        <f>K101/B101</f>
        <v>0.40062873166282298</v>
      </c>
      <c r="L106" s="78">
        <f>L101/B101</f>
        <v>8.3904907572263321E-2</v>
      </c>
      <c r="M106" s="78">
        <f>M90/B106</f>
        <v>0.39296525545584537</v>
      </c>
      <c r="N106" s="35">
        <f>N101/B106</f>
        <v>0</v>
      </c>
      <c r="O106" s="78">
        <f>O101/B106</f>
        <v>0.18114123659190395</v>
      </c>
      <c r="P106" s="35">
        <f>P101/B111</f>
        <v>0</v>
      </c>
      <c r="Q106" s="35">
        <f>Q90/B111</f>
        <v>0</v>
      </c>
      <c r="R106" s="35"/>
      <c r="S106" s="72">
        <f>S90/B111</f>
        <v>5.4086176660795189E-3</v>
      </c>
      <c r="T106" s="35"/>
      <c r="U106" s="72">
        <f>U90/B111</f>
        <v>5.3377327307790158E-3</v>
      </c>
    </row>
    <row r="107" spans="2:26" hidden="1" x14ac:dyDescent="0.2">
      <c r="B107" s="15">
        <v>1004244</v>
      </c>
      <c r="D107" s="71">
        <f>D102/B102</f>
        <v>6.3625971377474E-2</v>
      </c>
      <c r="E107" s="72">
        <f>E102/B102</f>
        <v>4.852087739632998E-2</v>
      </c>
      <c r="F107" s="77">
        <f>F102/B102</f>
        <v>2.9240721654407126E-3</v>
      </c>
      <c r="G107" s="35">
        <f>G102/B102</f>
        <v>0</v>
      </c>
      <c r="H107" s="72">
        <f>H102/B102</f>
        <v>1.0107105444493569E-2</v>
      </c>
      <c r="I107" s="72">
        <f>I102/B102</f>
        <v>2.5140304547500408E-2</v>
      </c>
      <c r="J107" s="35">
        <f>J102/B102</f>
        <v>0</v>
      </c>
      <c r="K107" s="78">
        <f>K102/B102</f>
        <v>1.1279778619538678</v>
      </c>
      <c r="L107" s="78">
        <f>L102/B102</f>
        <v>0.23724413588729432</v>
      </c>
      <c r="M107" s="78">
        <f>M91/B107</f>
        <v>0.943807481050422</v>
      </c>
      <c r="N107" s="35">
        <f>N102/B107</f>
        <v>0</v>
      </c>
      <c r="O107" s="78">
        <f>O102/B107</f>
        <v>7.7009173069493078E-2</v>
      </c>
      <c r="P107" s="72">
        <f>P102/B112</f>
        <v>1.4808154292228487E-2</v>
      </c>
      <c r="Q107" s="72">
        <f>Q91/B112</f>
        <v>4.0841375051221644E-3</v>
      </c>
      <c r="R107" s="35"/>
      <c r="S107" s="72">
        <f>S91/B112</f>
        <v>0.25944857346495276</v>
      </c>
      <c r="T107" s="35"/>
      <c r="U107" s="72">
        <f>U91/B112</f>
        <v>0.15320079468809658</v>
      </c>
    </row>
    <row r="108" spans="2:26" ht="13.5" hidden="1" thickBot="1" x14ac:dyDescent="0.25">
      <c r="B108" s="15">
        <v>1004244</v>
      </c>
      <c r="D108" s="73">
        <f>D103/B103</f>
        <v>0.10117959380389627</v>
      </c>
      <c r="E108" s="72">
        <f>E103/B103</f>
        <v>2.4977395931666011E-2</v>
      </c>
      <c r="F108" s="77">
        <f>F103/B103</f>
        <v>1.5046144164167273E-3</v>
      </c>
      <c r="G108" s="77">
        <f>G103/B103</f>
        <v>4.7597994112984496E-3</v>
      </c>
      <c r="H108" s="72">
        <f>H103/B103</f>
        <v>2.5168186217692113E-2</v>
      </c>
      <c r="I108" s="72">
        <f>I103/B103</f>
        <v>2.1743719653789319E-2</v>
      </c>
      <c r="J108" s="77">
        <f>J103/B103</f>
        <v>7.66745930271926E-4</v>
      </c>
      <c r="K108" s="78">
        <f>K103/B103</f>
        <v>0.82139300807373505</v>
      </c>
      <c r="L108" s="78">
        <f>L103/B103</f>
        <v>0.23885131501905912</v>
      </c>
      <c r="M108" s="78">
        <f>M92/B108</f>
        <v>0.64322714400086034</v>
      </c>
      <c r="N108" s="72">
        <f>N103/B108</f>
        <v>8.3147123607410153E-3</v>
      </c>
      <c r="O108" s="78">
        <f>O103/B108</f>
        <v>4.1849391183815886E-2</v>
      </c>
      <c r="P108" s="35">
        <f>P103/B113</f>
        <v>0</v>
      </c>
      <c r="Q108" s="35">
        <f>Q92/B113</f>
        <v>0</v>
      </c>
      <c r="R108" s="74"/>
      <c r="S108" s="72">
        <f>S92/B113</f>
        <v>6.0854231442226837E-3</v>
      </c>
      <c r="T108" s="74"/>
      <c r="U108" s="72">
        <f>U92/B113</f>
        <v>4.9901052398532587E-3</v>
      </c>
    </row>
    <row r="109" spans="2:26" ht="13.5" hidden="1" thickBot="1" x14ac:dyDescent="0.25">
      <c r="D109" s="75">
        <f>SUM(D106:D108)</f>
        <v>0.17232963303738932</v>
      </c>
      <c r="E109" s="76">
        <f t="shared" ref="E109:U109" si="4">SUM(E106:E108)</f>
        <v>7.3498273327995994E-2</v>
      </c>
      <c r="F109" s="79">
        <f t="shared" si="4"/>
        <v>4.4286865818574401E-3</v>
      </c>
      <c r="G109" s="79">
        <f t="shared" si="4"/>
        <v>4.7597994112984496E-3</v>
      </c>
      <c r="H109" s="76">
        <f>SUM(H106:H108)</f>
        <v>5.8277669570343457E-2</v>
      </c>
      <c r="I109" s="76">
        <f t="shared" si="4"/>
        <v>6.0000358478616747E-2</v>
      </c>
      <c r="J109" s="79">
        <f t="shared" si="4"/>
        <v>7.66745930271926E-4</v>
      </c>
      <c r="K109" s="80">
        <f t="shared" si="4"/>
        <v>2.3499996016904259</v>
      </c>
      <c r="L109" s="80">
        <f t="shared" si="4"/>
        <v>0.56000035847861673</v>
      </c>
      <c r="M109" s="80">
        <f t="shared" si="4"/>
        <v>1.9799998805071277</v>
      </c>
      <c r="N109" s="76">
        <f t="shared" si="4"/>
        <v>8.3147123607410153E-3</v>
      </c>
      <c r="O109" s="80">
        <f t="shared" si="4"/>
        <v>0.29999980084521288</v>
      </c>
      <c r="P109" s="76">
        <f t="shared" si="4"/>
        <v>1.4808154292228487E-2</v>
      </c>
      <c r="Q109" s="76">
        <f t="shared" si="4"/>
        <v>4.0841375051221644E-3</v>
      </c>
      <c r="R109" s="75">
        <f t="shared" si="4"/>
        <v>0</v>
      </c>
      <c r="S109" s="76">
        <f t="shared" si="4"/>
        <v>0.27094261427525496</v>
      </c>
      <c r="T109" s="75">
        <f t="shared" si="4"/>
        <v>0</v>
      </c>
      <c r="U109" s="76">
        <f t="shared" si="4"/>
        <v>0.16352863265872886</v>
      </c>
    </row>
    <row r="110" spans="2:26" hidden="1" x14ac:dyDescent="0.2">
      <c r="B110" s="15" t="s">
        <v>123</v>
      </c>
    </row>
    <row r="111" spans="2:26" hidden="1" x14ac:dyDescent="0.2">
      <c r="B111" s="15">
        <v>1029838</v>
      </c>
    </row>
    <row r="112" spans="2:26" hidden="1" x14ac:dyDescent="0.2">
      <c r="B112" s="15">
        <v>1029838</v>
      </c>
      <c r="D112" s="8">
        <v>7556</v>
      </c>
      <c r="E112" s="1">
        <v>0</v>
      </c>
      <c r="F112" s="1">
        <v>0</v>
      </c>
      <c r="G112" s="1">
        <v>0</v>
      </c>
      <c r="H112" s="1">
        <v>23100</v>
      </c>
      <c r="I112" s="1">
        <v>13172</v>
      </c>
      <c r="J112" s="1">
        <v>0</v>
      </c>
      <c r="K112" s="1">
        <v>402329</v>
      </c>
      <c r="L112" s="1">
        <v>84261</v>
      </c>
      <c r="M112" s="1">
        <v>392233</v>
      </c>
      <c r="N112" s="1">
        <v>0</v>
      </c>
      <c r="O112" s="1">
        <v>181910</v>
      </c>
      <c r="P112" s="1">
        <v>0</v>
      </c>
      <c r="Q112" s="1">
        <v>0</v>
      </c>
      <c r="R112" s="1">
        <v>20417</v>
      </c>
      <c r="S112" s="1">
        <v>5570</v>
      </c>
      <c r="T112" s="1">
        <v>14847</v>
      </c>
      <c r="U112" s="1">
        <v>5497</v>
      </c>
    </row>
    <row r="113" spans="2:21" hidden="1" x14ac:dyDescent="0.2">
      <c r="B113" s="15">
        <v>1029838</v>
      </c>
      <c r="D113" s="8">
        <v>63896</v>
      </c>
      <c r="E113" s="89">
        <v>48726.8</v>
      </c>
      <c r="F113" s="89">
        <v>2936.4819277108431</v>
      </c>
      <c r="G113" s="1">
        <v>0</v>
      </c>
      <c r="H113" s="1">
        <v>10150</v>
      </c>
      <c r="I113" s="1">
        <v>25247</v>
      </c>
      <c r="J113" s="1">
        <v>0</v>
      </c>
      <c r="K113" s="1">
        <v>1132765</v>
      </c>
      <c r="L113" s="1">
        <v>238251</v>
      </c>
      <c r="M113" s="1">
        <v>950213</v>
      </c>
      <c r="N113" s="1">
        <v>0</v>
      </c>
      <c r="O113" s="1">
        <v>77336</v>
      </c>
      <c r="P113" s="1">
        <v>15250</v>
      </c>
      <c r="Q113" s="1">
        <v>4206</v>
      </c>
      <c r="R113" s="1">
        <v>639479</v>
      </c>
      <c r="S113" s="1">
        <v>267190</v>
      </c>
      <c r="T113" s="1">
        <v>372289</v>
      </c>
      <c r="U113" s="1">
        <v>157772</v>
      </c>
    </row>
    <row r="114" spans="2:21" hidden="1" x14ac:dyDescent="0.2">
      <c r="D114" s="8">
        <v>101609</v>
      </c>
      <c r="E114" s="89">
        <v>25083.4</v>
      </c>
      <c r="F114" s="89">
        <v>1511</v>
      </c>
      <c r="G114" s="1">
        <v>4780</v>
      </c>
      <c r="H114" s="1">
        <v>25275</v>
      </c>
      <c r="I114" s="1">
        <v>21836</v>
      </c>
      <c r="J114" s="1">
        <v>770</v>
      </c>
      <c r="K114" s="1">
        <v>824879</v>
      </c>
      <c r="L114" s="1">
        <v>239865</v>
      </c>
      <c r="M114" s="1">
        <v>645957</v>
      </c>
      <c r="N114" s="1">
        <v>8350</v>
      </c>
      <c r="O114" s="1">
        <v>42027</v>
      </c>
      <c r="P114" s="1">
        <v>0</v>
      </c>
      <c r="Q114" s="1">
        <v>0</v>
      </c>
      <c r="R114" s="1">
        <v>20142</v>
      </c>
      <c r="S114" s="1">
        <v>6267</v>
      </c>
      <c r="T114" s="1">
        <v>13875</v>
      </c>
      <c r="U114" s="1">
        <v>5139</v>
      </c>
    </row>
    <row r="115" spans="2:21" hidden="1" x14ac:dyDescent="0.2">
      <c r="D115" s="8">
        <v>173061</v>
      </c>
      <c r="E115" s="89">
        <v>73810.200000000012</v>
      </c>
      <c r="F115" s="89">
        <v>4447.4819277108436</v>
      </c>
      <c r="G115" s="1">
        <v>4780</v>
      </c>
      <c r="H115" s="1">
        <v>58525</v>
      </c>
      <c r="I115" s="1">
        <v>60255</v>
      </c>
      <c r="J115" s="1">
        <v>770</v>
      </c>
      <c r="K115" s="1">
        <v>2359973</v>
      </c>
      <c r="L115" s="1">
        <v>562377</v>
      </c>
      <c r="M115" s="1">
        <v>1988403</v>
      </c>
      <c r="N115" s="1">
        <v>8350</v>
      </c>
      <c r="O115" s="1">
        <v>301273</v>
      </c>
      <c r="P115" s="1">
        <v>15250</v>
      </c>
      <c r="Q115" s="1">
        <v>4206</v>
      </c>
      <c r="R115" s="1">
        <v>680038</v>
      </c>
      <c r="S115" s="1">
        <v>279027</v>
      </c>
      <c r="T115" s="1">
        <v>401011</v>
      </c>
      <c r="U115" s="1">
        <v>168408</v>
      </c>
    </row>
    <row r="117" spans="2:21" ht="15.75" x14ac:dyDescent="0.25">
      <c r="D117" s="63">
        <v>7916</v>
      </c>
      <c r="E117" s="63">
        <v>327</v>
      </c>
      <c r="F117" s="63">
        <v>20</v>
      </c>
      <c r="G117" s="63">
        <v>0</v>
      </c>
      <c r="H117" s="63">
        <v>23100</v>
      </c>
      <c r="I117" s="63">
        <v>13172</v>
      </c>
      <c r="J117" s="63">
        <v>0</v>
      </c>
      <c r="K117" s="63">
        <v>413060</v>
      </c>
      <c r="L117" s="63">
        <v>84261</v>
      </c>
      <c r="M117" s="63">
        <v>394633</v>
      </c>
      <c r="N117" s="63">
        <v>0</v>
      </c>
      <c r="O117" s="63">
        <v>181910</v>
      </c>
      <c r="P117" s="63">
        <v>0</v>
      </c>
      <c r="Q117" s="63">
        <v>0</v>
      </c>
      <c r="R117" s="63">
        <v>20417</v>
      </c>
      <c r="S117" s="63">
        <v>5570</v>
      </c>
      <c r="T117" s="63">
        <v>14847</v>
      </c>
      <c r="U117" s="63">
        <v>5497</v>
      </c>
    </row>
    <row r="118" spans="2:21" ht="15.75" x14ac:dyDescent="0.2">
      <c r="D118" s="64">
        <v>63536</v>
      </c>
      <c r="E118" s="68">
        <v>48400</v>
      </c>
      <c r="F118" s="68">
        <v>2916</v>
      </c>
      <c r="G118" s="64">
        <v>0</v>
      </c>
      <c r="H118" s="64">
        <v>10150</v>
      </c>
      <c r="I118" s="64">
        <v>25247</v>
      </c>
      <c r="J118" s="64">
        <v>0</v>
      </c>
      <c r="K118" s="64">
        <v>1122034</v>
      </c>
      <c r="L118" s="64">
        <v>238251</v>
      </c>
      <c r="M118" s="64">
        <v>947813</v>
      </c>
      <c r="N118" s="64">
        <v>0</v>
      </c>
      <c r="O118" s="64">
        <v>77336</v>
      </c>
      <c r="P118" s="64">
        <v>15250</v>
      </c>
      <c r="Q118" s="64">
        <v>4206</v>
      </c>
      <c r="R118" s="64">
        <v>639479</v>
      </c>
      <c r="S118" s="64">
        <v>267190</v>
      </c>
      <c r="T118" s="64">
        <v>372289</v>
      </c>
      <c r="U118" s="64">
        <v>157772</v>
      </c>
    </row>
    <row r="119" spans="2:21" ht="15.75" x14ac:dyDescent="0.2">
      <c r="D119" s="64">
        <v>101609</v>
      </c>
      <c r="E119" s="68">
        <v>25083</v>
      </c>
      <c r="F119" s="68">
        <v>1511</v>
      </c>
      <c r="G119" s="64">
        <v>4780</v>
      </c>
      <c r="H119" s="64">
        <v>25275</v>
      </c>
      <c r="I119" s="64">
        <v>21836</v>
      </c>
      <c r="J119" s="64">
        <v>770</v>
      </c>
      <c r="K119" s="64">
        <v>824879</v>
      </c>
      <c r="L119" s="64">
        <v>239865</v>
      </c>
      <c r="M119" s="64">
        <v>645957</v>
      </c>
      <c r="N119" s="64">
        <v>8350</v>
      </c>
      <c r="O119" s="64">
        <v>42027</v>
      </c>
      <c r="P119" s="64">
        <v>0</v>
      </c>
      <c r="Q119" s="64">
        <v>0</v>
      </c>
      <c r="R119" s="64">
        <v>20142</v>
      </c>
      <c r="S119" s="64">
        <v>6267</v>
      </c>
      <c r="T119" s="64">
        <v>13875</v>
      </c>
      <c r="U119" s="64">
        <v>5139</v>
      </c>
    </row>
    <row r="120" spans="2:21" ht="15.75" x14ac:dyDescent="0.2">
      <c r="D120" s="64">
        <v>173061</v>
      </c>
      <c r="E120" s="68">
        <v>73810</v>
      </c>
      <c r="F120" s="68">
        <v>4447</v>
      </c>
      <c r="G120" s="64">
        <v>4780</v>
      </c>
      <c r="H120" s="64">
        <v>58525</v>
      </c>
      <c r="I120" s="64">
        <v>60255</v>
      </c>
      <c r="J120" s="64">
        <v>770</v>
      </c>
      <c r="K120" s="64">
        <v>2359973</v>
      </c>
      <c r="L120" s="64">
        <v>562377</v>
      </c>
      <c r="M120" s="64">
        <v>1988403</v>
      </c>
      <c r="N120" s="64">
        <v>8350</v>
      </c>
      <c r="O120" s="64">
        <v>301273</v>
      </c>
      <c r="P120" s="64">
        <v>15250</v>
      </c>
      <c r="Q120" s="64">
        <v>4206</v>
      </c>
      <c r="R120" s="64">
        <v>680038</v>
      </c>
      <c r="S120" s="64">
        <v>279027</v>
      </c>
      <c r="T120" s="64">
        <v>401011</v>
      </c>
      <c r="U120" s="64">
        <v>168408</v>
      </c>
    </row>
    <row r="122" spans="2:21" x14ac:dyDescent="0.2">
      <c r="D122" s="33"/>
    </row>
  </sheetData>
  <mergeCells count="57">
    <mergeCell ref="R1:U1"/>
    <mergeCell ref="A2:U2"/>
    <mergeCell ref="A3:A7"/>
    <mergeCell ref="B3:B7"/>
    <mergeCell ref="C3:C7"/>
    <mergeCell ref="D3:O3"/>
    <mergeCell ref="P3:U3"/>
    <mergeCell ref="D4:D7"/>
    <mergeCell ref="E4:E7"/>
    <mergeCell ref="F4:F7"/>
    <mergeCell ref="U5:U7"/>
    <mergeCell ref="Q4:Q7"/>
    <mergeCell ref="R4:U4"/>
    <mergeCell ref="R5:R7"/>
    <mergeCell ref="S5:S7"/>
    <mergeCell ref="T5:T7"/>
    <mergeCell ref="E86:E89"/>
    <mergeCell ref="F86:F89"/>
    <mergeCell ref="G86:G89"/>
    <mergeCell ref="O4:O7"/>
    <mergeCell ref="P4:P7"/>
    <mergeCell ref="G4:G7"/>
    <mergeCell ref="H4:H7"/>
    <mergeCell ref="I4:I7"/>
    <mergeCell ref="J4:J7"/>
    <mergeCell ref="K4:M4"/>
    <mergeCell ref="N4:N7"/>
    <mergeCell ref="K5:K7"/>
    <mergeCell ref="L5:L7"/>
    <mergeCell ref="M5:M7"/>
    <mergeCell ref="Q86:Q89"/>
    <mergeCell ref="S87:S89"/>
    <mergeCell ref="T87:T89"/>
    <mergeCell ref="U87:U89"/>
    <mergeCell ref="H86:H89"/>
    <mergeCell ref="I86:I89"/>
    <mergeCell ref="J86:J89"/>
    <mergeCell ref="O86:O89"/>
    <mergeCell ref="L87:L89"/>
    <mergeCell ref="M87:M89"/>
    <mergeCell ref="K87:K89"/>
    <mergeCell ref="R80:U80"/>
    <mergeCell ref="B90:C90"/>
    <mergeCell ref="B91:C91"/>
    <mergeCell ref="B92:C92"/>
    <mergeCell ref="B93:C93"/>
    <mergeCell ref="P85:U85"/>
    <mergeCell ref="B83:U83"/>
    <mergeCell ref="D86:D89"/>
    <mergeCell ref="K86:M86"/>
    <mergeCell ref="N86:N89"/>
    <mergeCell ref="R86:U86"/>
    <mergeCell ref="R87:R89"/>
    <mergeCell ref="B85:C89"/>
    <mergeCell ref="D85:O85"/>
    <mergeCell ref="R81:U82"/>
    <mergeCell ref="P86:P89"/>
  </mergeCells>
  <pageMargins left="0" right="0" top="0.74803149606299213" bottom="0.74803149606299213" header="0.31496062992125984" footer="0.31496062992125984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workbookViewId="0">
      <selection activeCell="A2" sqref="A2:V2"/>
    </sheetView>
  </sheetViews>
  <sheetFormatPr defaultColWidth="8.85546875" defaultRowHeight="12.75" x14ac:dyDescent="0.2"/>
  <cols>
    <col min="1" max="1" width="4.42578125" style="31" customWidth="1"/>
    <col min="2" max="2" width="13.140625" style="31" customWidth="1"/>
    <col min="3" max="3" width="10.140625" style="32" customWidth="1"/>
    <col min="4" max="4" width="9.28515625" style="31" customWidth="1"/>
    <col min="5" max="5" width="10.42578125" style="31" customWidth="1"/>
    <col min="6" max="6" width="8" style="31" customWidth="1"/>
    <col min="7" max="7" width="8.42578125" style="31" customWidth="1"/>
    <col min="8" max="8" width="8.28515625" style="31" customWidth="1"/>
    <col min="9" max="10" width="11.28515625" style="31" customWidth="1"/>
    <col min="11" max="11" width="11" style="31" customWidth="1"/>
    <col min="12" max="12" width="12.140625" style="31" customWidth="1"/>
    <col min="13" max="13" width="8.5703125" style="31" customWidth="1"/>
    <col min="14" max="14" width="9.28515625" style="31" customWidth="1"/>
    <col min="15" max="15" width="10.28515625" style="31" customWidth="1"/>
    <col min="16" max="16" width="10.5703125" style="31" customWidth="1"/>
    <col min="17" max="18" width="8.28515625" style="31" customWidth="1"/>
    <col min="19" max="19" width="11.42578125" style="31" customWidth="1"/>
    <col min="20" max="20" width="9.5703125" style="31" customWidth="1"/>
    <col min="21" max="21" width="8.85546875" style="31" customWidth="1"/>
    <col min="22" max="22" width="10.42578125" style="31" customWidth="1"/>
    <col min="23" max="16384" width="8.85546875" style="1"/>
  </cols>
  <sheetData>
    <row r="1" spans="1:24" ht="45.75" customHeight="1" x14ac:dyDescent="0.2">
      <c r="A1" s="27"/>
      <c r="B1" s="27"/>
      <c r="C1" s="28"/>
      <c r="D1" s="27"/>
      <c r="E1" s="27"/>
      <c r="F1" s="27"/>
      <c r="G1" s="29"/>
      <c r="H1" s="27"/>
      <c r="I1" s="27"/>
      <c r="J1" s="27"/>
      <c r="K1" s="27"/>
      <c r="L1" s="27"/>
      <c r="M1" s="27"/>
      <c r="N1" s="27"/>
      <c r="O1" s="30"/>
      <c r="P1" s="27"/>
      <c r="Q1" s="27"/>
      <c r="R1" s="27"/>
      <c r="S1" s="642" t="s">
        <v>98</v>
      </c>
      <c r="T1" s="642"/>
      <c r="U1" s="642"/>
      <c r="V1" s="642"/>
      <c r="W1" s="17"/>
      <c r="X1" s="17"/>
    </row>
    <row r="2" spans="1:24" ht="48.75" customHeight="1" x14ac:dyDescent="0.2">
      <c r="A2" s="644" t="s">
        <v>73</v>
      </c>
      <c r="B2" s="644"/>
      <c r="C2" s="644"/>
      <c r="D2" s="644"/>
      <c r="E2" s="644"/>
      <c r="F2" s="644"/>
      <c r="G2" s="644"/>
      <c r="H2" s="644"/>
      <c r="I2" s="644"/>
      <c r="J2" s="644"/>
      <c r="K2" s="644"/>
      <c r="L2" s="644"/>
      <c r="M2" s="644"/>
      <c r="N2" s="644"/>
      <c r="O2" s="644"/>
      <c r="P2" s="644"/>
      <c r="Q2" s="644"/>
      <c r="R2" s="644"/>
      <c r="S2" s="644"/>
      <c r="T2" s="644"/>
      <c r="U2" s="644"/>
      <c r="V2" s="644"/>
    </row>
    <row r="3" spans="1:24" ht="15.75" customHeight="1" x14ac:dyDescent="0.2">
      <c r="A3" s="668" t="s">
        <v>0</v>
      </c>
      <c r="B3" s="646" t="s">
        <v>66</v>
      </c>
      <c r="C3" s="669" t="s">
        <v>71</v>
      </c>
      <c r="D3" s="669"/>
      <c r="E3" s="669"/>
      <c r="F3" s="669"/>
      <c r="G3" s="669"/>
      <c r="H3" s="669"/>
      <c r="I3" s="669"/>
      <c r="J3" s="669"/>
      <c r="K3" s="669"/>
      <c r="L3" s="669"/>
      <c r="M3" s="669"/>
      <c r="N3" s="669"/>
      <c r="O3" s="646" t="s">
        <v>2</v>
      </c>
      <c r="P3" s="646"/>
      <c r="Q3" s="646"/>
      <c r="R3" s="646"/>
      <c r="S3" s="646"/>
      <c r="T3" s="646"/>
      <c r="U3" s="646"/>
      <c r="V3" s="646"/>
    </row>
    <row r="4" spans="1:24" ht="30.75" customHeight="1" x14ac:dyDescent="0.2">
      <c r="A4" s="668"/>
      <c r="B4" s="646"/>
      <c r="C4" s="643" t="s">
        <v>40</v>
      </c>
      <c r="D4" s="643" t="s">
        <v>48</v>
      </c>
      <c r="E4" s="643" t="s">
        <v>64</v>
      </c>
      <c r="F4" s="643" t="s">
        <v>47</v>
      </c>
      <c r="G4" s="643" t="s">
        <v>3</v>
      </c>
      <c r="H4" s="643" t="s">
        <v>65</v>
      </c>
      <c r="I4" s="643" t="s">
        <v>74</v>
      </c>
      <c r="J4" s="646" t="s">
        <v>39</v>
      </c>
      <c r="K4" s="646"/>
      <c r="L4" s="646"/>
      <c r="M4" s="652" t="s">
        <v>62</v>
      </c>
      <c r="N4" s="643" t="s">
        <v>43</v>
      </c>
      <c r="O4" s="643" t="s">
        <v>49</v>
      </c>
      <c r="P4" s="643" t="s">
        <v>40</v>
      </c>
      <c r="Q4" s="643" t="s">
        <v>44</v>
      </c>
      <c r="R4" s="643" t="s">
        <v>63</v>
      </c>
      <c r="S4" s="646" t="s">
        <v>4</v>
      </c>
      <c r="T4" s="646"/>
      <c r="U4" s="646"/>
      <c r="V4" s="646"/>
    </row>
    <row r="5" spans="1:24" ht="20.25" customHeight="1" x14ac:dyDescent="0.2">
      <c r="A5" s="668"/>
      <c r="B5" s="646"/>
      <c r="C5" s="643"/>
      <c r="D5" s="643"/>
      <c r="E5" s="643"/>
      <c r="F5" s="643"/>
      <c r="G5" s="643"/>
      <c r="H5" s="643"/>
      <c r="I5" s="643"/>
      <c r="J5" s="643" t="s">
        <v>42</v>
      </c>
      <c r="K5" s="643" t="s">
        <v>41</v>
      </c>
      <c r="L5" s="643" t="s">
        <v>5</v>
      </c>
      <c r="M5" s="652"/>
      <c r="N5" s="643"/>
      <c r="O5" s="643"/>
      <c r="P5" s="643"/>
      <c r="Q5" s="643"/>
      <c r="R5" s="643"/>
      <c r="S5" s="643" t="s">
        <v>4</v>
      </c>
      <c r="T5" s="652" t="s">
        <v>45</v>
      </c>
      <c r="U5" s="652" t="s">
        <v>46</v>
      </c>
      <c r="V5" s="643" t="s">
        <v>6</v>
      </c>
    </row>
    <row r="6" spans="1:24" ht="46.5" customHeight="1" x14ac:dyDescent="0.2">
      <c r="A6" s="668"/>
      <c r="B6" s="646"/>
      <c r="C6" s="643"/>
      <c r="D6" s="643"/>
      <c r="E6" s="643"/>
      <c r="F6" s="643"/>
      <c r="G6" s="643"/>
      <c r="H6" s="643"/>
      <c r="I6" s="643"/>
      <c r="J6" s="643"/>
      <c r="K6" s="643"/>
      <c r="L6" s="643"/>
      <c r="M6" s="652"/>
      <c r="N6" s="643"/>
      <c r="O6" s="643"/>
      <c r="P6" s="643"/>
      <c r="Q6" s="643"/>
      <c r="R6" s="643"/>
      <c r="S6" s="643"/>
      <c r="T6" s="652"/>
      <c r="U6" s="652"/>
      <c r="V6" s="643"/>
    </row>
    <row r="7" spans="1:24" ht="54" customHeight="1" x14ac:dyDescent="0.2">
      <c r="A7" s="668"/>
      <c r="B7" s="646"/>
      <c r="C7" s="643"/>
      <c r="D7" s="643"/>
      <c r="E7" s="643"/>
      <c r="F7" s="643"/>
      <c r="G7" s="643"/>
      <c r="H7" s="643"/>
      <c r="I7" s="643"/>
      <c r="J7" s="643"/>
      <c r="K7" s="643"/>
      <c r="L7" s="643"/>
      <c r="M7" s="652"/>
      <c r="N7" s="643"/>
      <c r="O7" s="643"/>
      <c r="P7" s="643"/>
      <c r="Q7" s="643"/>
      <c r="R7" s="643"/>
      <c r="S7" s="643"/>
      <c r="T7" s="652"/>
      <c r="U7" s="652"/>
      <c r="V7" s="643"/>
    </row>
    <row r="8" spans="1:24" x14ac:dyDescent="0.2">
      <c r="A8" s="11">
        <v>1</v>
      </c>
      <c r="B8" s="16" t="s">
        <v>67</v>
      </c>
      <c r="C8" s="11">
        <f>SUMIF('Приложение 1'!C10:C69,1,'Приложение 1'!D10:D69)</f>
        <v>7876</v>
      </c>
      <c r="D8" s="11">
        <f>SUMIF('Приложение 1'!C10:C69,1,'Приложение 1'!E10:E69)</f>
        <v>327</v>
      </c>
      <c r="E8" s="11">
        <f>SUMIF('Приложение 1'!C10:C69,1,'Приложение 1'!F10:F69)</f>
        <v>20</v>
      </c>
      <c r="F8" s="11">
        <f>SUMIF('Приложение 1'!C10:C69,1,'Приложение 1'!G10:G69)</f>
        <v>0</v>
      </c>
      <c r="G8" s="11">
        <f>SUMIF('Приложение 1'!C10:C69,1,'Приложение 1'!H10:H69)</f>
        <v>23100</v>
      </c>
      <c r="H8" s="11">
        <f>SUMIF('Приложение 1'!C10:C69,1,'Приложение 1'!I10:I69)</f>
        <v>13172</v>
      </c>
      <c r="I8" s="11">
        <f>SUMIF('Приложение 1'!C10:C69,1,'Приложение 1'!J10:J69)</f>
        <v>0</v>
      </c>
      <c r="J8" s="11">
        <f>SUMIF('Приложение 1'!C10:C69,1,'Приложение 1'!K10:K69)</f>
        <v>413060</v>
      </c>
      <c r="K8" s="11">
        <f>SUMIF('Приложение 1'!C10:C69,1,'Приложение 1'!L10:L69)</f>
        <v>84261</v>
      </c>
      <c r="L8" s="11">
        <f>SUMIF('Приложение 1'!C10:C69,1,'Приложение 1'!M10:M69)</f>
        <v>394633</v>
      </c>
      <c r="M8" s="11">
        <f>SUMIF('Приложение 1'!C10:C69,1,'Приложение 1'!N10:N69)</f>
        <v>0</v>
      </c>
      <c r="N8" s="11">
        <f>SUMIF('Приложение 1'!C10:C69,1,'Приложение 1'!O10:O69)</f>
        <v>181910</v>
      </c>
      <c r="O8" s="11" t="e">
        <f>SUMIF('Приложение 1'!C10:C69,1,'Приложение 1'!#REF!)</f>
        <v>#REF!</v>
      </c>
      <c r="P8" s="11">
        <f>SUMIF('Приложение 1'!C10:C69,1,'Приложение 1'!P10:P69)</f>
        <v>0</v>
      </c>
      <c r="Q8" s="11" t="e">
        <f>SUMIF('Приложение 1'!C10:C69,1,'Приложение 1'!#REF!)</f>
        <v>#REF!</v>
      </c>
      <c r="R8" s="11">
        <f>SUMIF('Приложение 1'!C10:C69,1,'Приложение 1'!Q10:Q69)</f>
        <v>0</v>
      </c>
      <c r="S8" s="11">
        <f>SUMIF('Приложение 1'!C10:C69,1,'Приложение 1'!R10:R69)</f>
        <v>20417</v>
      </c>
      <c r="T8" s="11">
        <f>SUMIF('Приложение 1'!C10:C69,1,'Приложение 1'!S10:S69)</f>
        <v>5570</v>
      </c>
      <c r="U8" s="11">
        <f>SUMIF('Приложение 1'!C10:C69,1,'Приложение 1'!T10:T69)</f>
        <v>14847</v>
      </c>
      <c r="V8" s="11">
        <f>SUMIF('Приложение 1'!C10:C69,1,'Приложение 1'!U10:U69)</f>
        <v>5497</v>
      </c>
    </row>
    <row r="9" spans="1:24" x14ac:dyDescent="0.2">
      <c r="A9" s="11">
        <v>2</v>
      </c>
      <c r="B9" s="16" t="s">
        <v>69</v>
      </c>
      <c r="C9" s="10">
        <f>SUMIF('Приложение 1'!C10:C69,2,'Приложение 1'!D10:D69)</f>
        <v>63576</v>
      </c>
      <c r="D9" s="11">
        <f>SUMIF('Приложение 1'!C10:C69,2,'Приложение 1'!E10:E69)</f>
        <v>49059.8</v>
      </c>
      <c r="E9" s="11">
        <f>SUMIF('Приложение 1'!C10:C69,2,'Приложение 1'!F10:F69)</f>
        <v>2956.4939759036142</v>
      </c>
      <c r="F9" s="11">
        <f>SUMIF('Приложение 1'!C10:C69,2,'Приложение 1'!G10:G69)</f>
        <v>0</v>
      </c>
      <c r="G9" s="11">
        <f>SUMIF('Приложение 1'!C10:C69,2,'Приложение 1'!H10:H69)</f>
        <v>10150</v>
      </c>
      <c r="H9" s="11">
        <f>SUMIF('Приложение 1'!C10:C69,2,'Приложение 1'!I10:I69)</f>
        <v>25232</v>
      </c>
      <c r="I9" s="11">
        <f>SUMIF('Приложение 1'!C10:C69,2,'Приложение 1'!J10:J69)</f>
        <v>0</v>
      </c>
      <c r="J9" s="11">
        <f>SUMIF('Приложение 1'!C10:C69,2,'Приложение 1'!K10:K69)</f>
        <v>1122034</v>
      </c>
      <c r="K9" s="11">
        <f>SUMIF('Приложение 1'!C10:C69,2,'Приложение 1'!L10:L69)</f>
        <v>238251</v>
      </c>
      <c r="L9" s="11">
        <f>SUMIF('Приложение 1'!C10:C69,2,'Приложение 1'!M10:M69)</f>
        <v>947813</v>
      </c>
      <c r="M9" s="11">
        <f>SUMIF('Приложение 1'!C10:C69,2,'Приложение 1'!N10:N69)</f>
        <v>0</v>
      </c>
      <c r="N9" s="11">
        <f>SUMIF('Приложение 1'!C10:C69,2,'Приложение 1'!O10:O69)</f>
        <v>77336</v>
      </c>
      <c r="O9" s="11" t="e">
        <f>SUMIF('Приложение 1'!C10:C69,2,'Приложение 1'!#REF!)</f>
        <v>#REF!</v>
      </c>
      <c r="P9" s="11">
        <f>SUMIF('Приложение 1'!C10:C69,2,'Приложение 1'!P10:P69)</f>
        <v>15250</v>
      </c>
      <c r="Q9" s="11" t="e">
        <f>SUMIF('Приложение 1'!C10:C69,2,'Приложение 1'!#REF!)</f>
        <v>#REF!</v>
      </c>
      <c r="R9" s="11">
        <f>SUMIF('Приложение 1'!C10:C69,2,'Приложение 1'!Q10:Q69)</f>
        <v>4206</v>
      </c>
      <c r="S9" s="11">
        <f>SUMIF('Приложение 1'!C10:C69,2,'Приложение 1'!R10:R69)</f>
        <v>639479</v>
      </c>
      <c r="T9" s="11">
        <f>SUMIF('Приложение 1'!C10:C69,2,'Приложение 1'!S10:S69)</f>
        <v>267190</v>
      </c>
      <c r="U9" s="11">
        <f>SUMIF('Приложение 1'!C10:C69,2,'Приложение 1'!T10:T69)</f>
        <v>372289</v>
      </c>
      <c r="V9" s="11">
        <f>SUMIF('Приложение 1'!C10:C69,2,'Приложение 1'!U10:U69)</f>
        <v>157772</v>
      </c>
    </row>
    <row r="10" spans="1:24" x14ac:dyDescent="0.2">
      <c r="A10" s="11">
        <v>3</v>
      </c>
      <c r="B10" s="16" t="s">
        <v>68</v>
      </c>
      <c r="C10" s="11">
        <f>SUMIF('Приложение 1'!C10:C69,3,'Приложение 1'!D10:D69)</f>
        <v>101609</v>
      </c>
      <c r="D10" s="11">
        <f>SUMIF('Приложение 1'!C10:C69,3,'Приложение 1'!E10:E69)</f>
        <v>25083.4</v>
      </c>
      <c r="E10" s="11">
        <f>SUMIF('Приложение 1'!C10:C69,3,'Приложение 1'!F10:F69)</f>
        <v>1511</v>
      </c>
      <c r="F10" s="11">
        <f>SUMIF('Приложение 1'!C10:C69,3,'Приложение 1'!G10:G69)</f>
        <v>5366</v>
      </c>
      <c r="G10" s="11">
        <f>SUMIF('Приложение 1'!C10:C69,3,'Приложение 1'!H10:H69)</f>
        <v>25275</v>
      </c>
      <c r="H10" s="11">
        <f>SUMIF('Приложение 1'!C10:C69,3,'Приложение 1'!I10:I69)</f>
        <v>21845</v>
      </c>
      <c r="I10" s="11">
        <f>SUMIF('Приложение 1'!C10:C69,3,'Приложение 1'!J10:J69)</f>
        <v>184</v>
      </c>
      <c r="J10" s="11">
        <f>SUMIF('Приложение 1'!C10:C69,3,'Приложение 1'!K10:K69)</f>
        <v>824879</v>
      </c>
      <c r="K10" s="11">
        <f>SUMIF('Приложение 1'!C10:C69,3,'Приложение 1'!L10:L69)</f>
        <v>239865</v>
      </c>
      <c r="L10" s="11">
        <f>SUMIF('Приложение 1'!C10:C69,3,'Приложение 1'!M10:M69)</f>
        <v>645957</v>
      </c>
      <c r="M10" s="11">
        <f>SUMIF('Приложение 1'!C10:C69,3,'Приложение 1'!N10:N69)</f>
        <v>8350</v>
      </c>
      <c r="N10" s="11">
        <f>SUMIF('Приложение 1'!C10:C69,3,'Приложение 1'!O10:O69)</f>
        <v>42027</v>
      </c>
      <c r="O10" s="11" t="e">
        <f>SUMIF('Приложение 1'!C10:C69,3,'Приложение 1'!#REF!)</f>
        <v>#REF!</v>
      </c>
      <c r="P10" s="11">
        <f>SUMIF('Приложение 1'!C10:C69,3,'Приложение 1'!P10:P69)</f>
        <v>0</v>
      </c>
      <c r="Q10" s="11" t="e">
        <f>SUMIF('Приложение 1'!C10:C69,3,'Приложение 1'!#REF!)</f>
        <v>#REF!</v>
      </c>
      <c r="R10" s="11">
        <f>SUMIF('Приложение 1'!C10:C69,3,'Приложение 1'!Q10:Q69)</f>
        <v>0</v>
      </c>
      <c r="S10" s="11">
        <f>SUMIF('Приложение 1'!C10:C69,3,'Приложение 1'!R10:R69)</f>
        <v>20142</v>
      </c>
      <c r="T10" s="11">
        <f>SUMIF('Приложение 1'!C10:C69,3,'Приложение 1'!S10:S69)</f>
        <v>6267</v>
      </c>
      <c r="U10" s="11">
        <f>SUMIF('Приложение 1'!C10:C69,3,'Приложение 1'!T10:T69)</f>
        <v>13875</v>
      </c>
      <c r="V10" s="11">
        <f>SUMIF('Приложение 1'!C10:C69,3,'Приложение 1'!U10:U69)</f>
        <v>5139</v>
      </c>
    </row>
    <row r="11" spans="1:24" x14ac:dyDescent="0.2">
      <c r="A11" s="11">
        <v>4</v>
      </c>
      <c r="B11" s="16" t="s">
        <v>72</v>
      </c>
      <c r="C11" s="11">
        <f>SUM(C8:C10)</f>
        <v>173061</v>
      </c>
      <c r="D11" s="11">
        <f t="shared" ref="D11:U11" si="0">SUM(D8:D10)</f>
        <v>74470.200000000012</v>
      </c>
      <c r="E11" s="11">
        <f t="shared" si="0"/>
        <v>4487.4939759036142</v>
      </c>
      <c r="F11" s="11">
        <f t="shared" si="0"/>
        <v>5366</v>
      </c>
      <c r="G11" s="11">
        <f t="shared" si="0"/>
        <v>58525</v>
      </c>
      <c r="H11" s="11">
        <f t="shared" si="0"/>
        <v>60249</v>
      </c>
      <c r="I11" s="11">
        <f t="shared" si="0"/>
        <v>184</v>
      </c>
      <c r="J11" s="11">
        <f t="shared" si="0"/>
        <v>2359973</v>
      </c>
      <c r="K11" s="11">
        <f t="shared" si="0"/>
        <v>562377</v>
      </c>
      <c r="L11" s="11">
        <f t="shared" si="0"/>
        <v>1988403</v>
      </c>
      <c r="M11" s="11">
        <f t="shared" si="0"/>
        <v>8350</v>
      </c>
      <c r="N11" s="11">
        <f t="shared" si="0"/>
        <v>301273</v>
      </c>
      <c r="O11" s="11" t="e">
        <f t="shared" si="0"/>
        <v>#REF!</v>
      </c>
      <c r="P11" s="11">
        <f t="shared" si="0"/>
        <v>15250</v>
      </c>
      <c r="Q11" s="11" t="e">
        <f t="shared" si="0"/>
        <v>#REF!</v>
      </c>
      <c r="R11" s="11">
        <f t="shared" si="0"/>
        <v>4206</v>
      </c>
      <c r="S11" s="11">
        <f t="shared" si="0"/>
        <v>680038</v>
      </c>
      <c r="T11" s="11">
        <f t="shared" si="0"/>
        <v>279027</v>
      </c>
      <c r="U11" s="11">
        <f t="shared" si="0"/>
        <v>401011</v>
      </c>
      <c r="V11" s="11">
        <f>SUM(V8:V10)</f>
        <v>168408</v>
      </c>
    </row>
    <row r="14" spans="1:24" x14ac:dyDescent="0.2"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</row>
  </sheetData>
  <mergeCells count="28">
    <mergeCell ref="S1:V1"/>
    <mergeCell ref="A2:V2"/>
    <mergeCell ref="A3:A7"/>
    <mergeCell ref="B3:B7"/>
    <mergeCell ref="C3:N3"/>
    <mergeCell ref="O3:V3"/>
    <mergeCell ref="C4:C7"/>
    <mergeCell ref="D4:D7"/>
    <mergeCell ref="O4:O7"/>
    <mergeCell ref="P4:P7"/>
    <mergeCell ref="E4:E7"/>
    <mergeCell ref="F4:F7"/>
    <mergeCell ref="G4:G7"/>
    <mergeCell ref="H4:H7"/>
    <mergeCell ref="I4:I7"/>
    <mergeCell ref="S4:V4"/>
    <mergeCell ref="J4:L4"/>
    <mergeCell ref="U5:U7"/>
    <mergeCell ref="V5:V7"/>
    <mergeCell ref="M4:M7"/>
    <mergeCell ref="N4:N7"/>
    <mergeCell ref="Q4:Q7"/>
    <mergeCell ref="R4:R7"/>
    <mergeCell ref="J5:J7"/>
    <mergeCell ref="K5:K7"/>
    <mergeCell ref="L5:L7"/>
    <mergeCell ref="S5:S7"/>
    <mergeCell ref="T5:T7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7" workbookViewId="0">
      <selection activeCell="K14" sqref="K14"/>
    </sheetView>
  </sheetViews>
  <sheetFormatPr defaultRowHeight="12.75" x14ac:dyDescent="0.2"/>
  <cols>
    <col min="1" max="1" width="4.42578125" style="1" customWidth="1"/>
    <col min="2" max="2" width="65.28515625" style="1" customWidth="1"/>
    <col min="3" max="3" width="30.7109375" style="1" customWidth="1"/>
  </cols>
  <sheetData>
    <row r="1" spans="1:5" ht="45.75" customHeight="1" x14ac:dyDescent="0.2">
      <c r="C1" s="24" t="s">
        <v>91</v>
      </c>
      <c r="D1" s="24"/>
      <c r="E1" s="24"/>
    </row>
    <row r="2" spans="1:5" ht="72.75" customHeight="1" x14ac:dyDescent="0.2">
      <c r="A2" s="674" t="s">
        <v>90</v>
      </c>
      <c r="B2" s="674"/>
      <c r="C2" s="674"/>
    </row>
    <row r="3" spans="1:5" ht="12.75" customHeight="1" x14ac:dyDescent="0.2">
      <c r="A3" s="670" t="s">
        <v>0</v>
      </c>
      <c r="B3" s="661" t="s">
        <v>83</v>
      </c>
      <c r="C3" s="671" t="s">
        <v>84</v>
      </c>
    </row>
    <row r="4" spans="1:5" ht="12.75" customHeight="1" x14ac:dyDescent="0.2">
      <c r="A4" s="670"/>
      <c r="B4" s="661"/>
      <c r="C4" s="672"/>
    </row>
    <row r="5" spans="1:5" ht="12.75" customHeight="1" x14ac:dyDescent="0.2">
      <c r="A5" s="670"/>
      <c r="B5" s="661"/>
      <c r="C5" s="672"/>
    </row>
    <row r="6" spans="1:5" ht="12.75" customHeight="1" x14ac:dyDescent="0.2">
      <c r="A6" s="670"/>
      <c r="B6" s="661"/>
      <c r="C6" s="672"/>
    </row>
    <row r="7" spans="1:5" ht="12.75" customHeight="1" x14ac:dyDescent="0.2">
      <c r="A7" s="670"/>
      <c r="B7" s="661"/>
      <c r="C7" s="673"/>
    </row>
    <row r="8" spans="1:5" ht="38.25" x14ac:dyDescent="0.2">
      <c r="A8" s="7">
        <v>1</v>
      </c>
      <c r="B8" s="23" t="s">
        <v>85</v>
      </c>
      <c r="C8" s="5">
        <v>20</v>
      </c>
    </row>
    <row r="9" spans="1:5" ht="25.5" x14ac:dyDescent="0.2">
      <c r="A9" s="7">
        <v>2</v>
      </c>
      <c r="B9" s="23" t="s">
        <v>86</v>
      </c>
      <c r="C9" s="5">
        <v>1</v>
      </c>
    </row>
    <row r="10" spans="1:5" ht="25.5" x14ac:dyDescent="0.2">
      <c r="A10" s="7">
        <v>3</v>
      </c>
      <c r="B10" s="23" t="s">
        <v>7</v>
      </c>
      <c r="C10" s="5">
        <v>9</v>
      </c>
    </row>
    <row r="11" spans="1:5" ht="25.5" x14ac:dyDescent="0.2">
      <c r="A11" s="7">
        <v>4</v>
      </c>
      <c r="B11" s="23" t="s">
        <v>23</v>
      </c>
      <c r="C11" s="6">
        <v>4</v>
      </c>
    </row>
    <row r="12" spans="1:5" ht="25.5" x14ac:dyDescent="0.2">
      <c r="A12" s="7">
        <v>5</v>
      </c>
      <c r="B12" s="23" t="s">
        <v>31</v>
      </c>
      <c r="C12" s="5">
        <v>7</v>
      </c>
    </row>
    <row r="13" spans="1:5" ht="25.5" x14ac:dyDescent="0.2">
      <c r="A13" s="7">
        <v>6</v>
      </c>
      <c r="B13" s="23" t="s">
        <v>24</v>
      </c>
      <c r="C13" s="5">
        <v>2</v>
      </c>
    </row>
    <row r="14" spans="1:5" ht="25.5" x14ac:dyDescent="0.2">
      <c r="A14" s="7">
        <v>7</v>
      </c>
      <c r="B14" s="23" t="s">
        <v>51</v>
      </c>
      <c r="C14" s="5">
        <v>40</v>
      </c>
    </row>
    <row r="15" spans="1:5" ht="25.5" x14ac:dyDescent="0.2">
      <c r="A15" s="7">
        <v>8</v>
      </c>
      <c r="B15" s="23" t="s">
        <v>25</v>
      </c>
      <c r="C15" s="5">
        <v>4</v>
      </c>
    </row>
    <row r="16" spans="1:5" ht="25.5" x14ac:dyDescent="0.2">
      <c r="A16" s="7">
        <v>9</v>
      </c>
      <c r="B16" s="23" t="s">
        <v>26</v>
      </c>
      <c r="C16" s="5">
        <v>3</v>
      </c>
    </row>
    <row r="17" spans="1:3" ht="25.5" x14ac:dyDescent="0.2">
      <c r="A17" s="7">
        <v>10</v>
      </c>
      <c r="B17" s="23" t="s">
        <v>87</v>
      </c>
      <c r="C17" s="5">
        <v>2</v>
      </c>
    </row>
    <row r="18" spans="1:3" ht="25.5" x14ac:dyDescent="0.2">
      <c r="A18" s="7">
        <v>11</v>
      </c>
      <c r="B18" s="23" t="s">
        <v>27</v>
      </c>
      <c r="C18" s="5">
        <v>3</v>
      </c>
    </row>
    <row r="19" spans="1:3" ht="25.5" x14ac:dyDescent="0.2">
      <c r="A19" s="7">
        <v>12</v>
      </c>
      <c r="B19" s="23" t="s">
        <v>28</v>
      </c>
      <c r="C19" s="5">
        <v>2</v>
      </c>
    </row>
    <row r="20" spans="1:3" ht="25.5" x14ac:dyDescent="0.2">
      <c r="A20" s="7">
        <v>13</v>
      </c>
      <c r="B20" s="23" t="s">
        <v>29</v>
      </c>
      <c r="C20" s="5">
        <v>4</v>
      </c>
    </row>
    <row r="21" spans="1:3" ht="25.5" x14ac:dyDescent="0.2">
      <c r="A21" s="7">
        <v>14</v>
      </c>
      <c r="B21" s="23" t="s">
        <v>30</v>
      </c>
      <c r="C21" s="5">
        <v>4</v>
      </c>
    </row>
    <row r="22" spans="1:3" ht="25.5" x14ac:dyDescent="0.2">
      <c r="A22" s="7">
        <v>15</v>
      </c>
      <c r="B22" s="23" t="s">
        <v>88</v>
      </c>
      <c r="C22" s="5">
        <v>8</v>
      </c>
    </row>
    <row r="23" spans="1:3" ht="25.5" x14ac:dyDescent="0.2">
      <c r="A23" s="7">
        <v>16</v>
      </c>
      <c r="B23" s="23" t="s">
        <v>21</v>
      </c>
      <c r="C23" s="5">
        <v>8</v>
      </c>
    </row>
    <row r="24" spans="1:3" ht="25.5" x14ac:dyDescent="0.2">
      <c r="A24" s="7">
        <v>17</v>
      </c>
      <c r="B24" s="23" t="s">
        <v>22</v>
      </c>
      <c r="C24" s="5">
        <v>25</v>
      </c>
    </row>
    <row r="25" spans="1:3" ht="25.5" x14ac:dyDescent="0.2">
      <c r="A25" s="7">
        <v>18</v>
      </c>
      <c r="B25" s="23" t="s">
        <v>32</v>
      </c>
      <c r="C25" s="5">
        <v>4</v>
      </c>
    </row>
    <row r="26" spans="1:3" x14ac:dyDescent="0.2">
      <c r="A26" s="7"/>
      <c r="B26" s="23" t="s">
        <v>89</v>
      </c>
      <c r="C26" s="5">
        <f>SUM(C8:C25)</f>
        <v>150</v>
      </c>
    </row>
  </sheetData>
  <mergeCells count="4">
    <mergeCell ref="A3:A7"/>
    <mergeCell ref="B3:B7"/>
    <mergeCell ref="C3:C7"/>
    <mergeCell ref="A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3"/>
  <sheetViews>
    <sheetView tabSelected="1" topLeftCell="J1" zoomScale="70" zoomScaleNormal="70" workbookViewId="0">
      <selection activeCell="AB3" sqref="AB3"/>
    </sheetView>
  </sheetViews>
  <sheetFormatPr defaultColWidth="8.85546875" defaultRowHeight="18.75" x14ac:dyDescent="0.3"/>
  <cols>
    <col min="1" max="1" width="6.42578125" style="189" customWidth="1"/>
    <col min="2" max="2" width="43.5703125" style="189" customWidth="1"/>
    <col min="3" max="3" width="6" style="189" customWidth="1"/>
    <col min="4" max="4" width="9.5703125" style="189" hidden="1" customWidth="1"/>
    <col min="5" max="5" width="11.85546875" style="189" hidden="1" customWidth="1"/>
    <col min="6" max="6" width="9.42578125" style="189" customWidth="1"/>
    <col min="7" max="7" width="10" style="189" customWidth="1"/>
    <col min="8" max="8" width="10.7109375" style="189" bestFit="1" customWidth="1"/>
    <col min="9" max="9" width="9.7109375" style="189" customWidth="1"/>
    <col min="10" max="10" width="9.85546875" style="189" customWidth="1"/>
    <col min="11" max="11" width="11.42578125" style="189" customWidth="1"/>
    <col min="12" max="12" width="12" style="189" customWidth="1"/>
    <col min="13" max="13" width="11.140625" style="189" customWidth="1"/>
    <col min="14" max="14" width="9.140625" style="189" customWidth="1"/>
    <col min="15" max="15" width="11.85546875" style="189" customWidth="1"/>
    <col min="16" max="16" width="11" style="189" customWidth="1"/>
    <col min="17" max="17" width="10.85546875" style="189" customWidth="1"/>
    <col min="18" max="18" width="11.5703125" style="189" customWidth="1"/>
    <col min="19" max="19" width="10.85546875" style="189" customWidth="1"/>
    <col min="20" max="21" width="11.7109375" style="189" customWidth="1"/>
    <col min="22" max="22" width="14.42578125" style="189" customWidth="1"/>
    <col min="23" max="24" width="16" style="189" customWidth="1"/>
    <col min="25" max="16384" width="8.85546875" style="189"/>
  </cols>
  <sheetData>
    <row r="1" spans="1:28" ht="135" customHeight="1" x14ac:dyDescent="0.3">
      <c r="W1" s="939" t="s">
        <v>758</v>
      </c>
      <c r="X1" s="939"/>
    </row>
    <row r="2" spans="1:28" x14ac:dyDescent="0.3">
      <c r="U2" s="189" t="s">
        <v>337</v>
      </c>
    </row>
    <row r="3" spans="1:28" ht="45.75" customHeight="1" thickBot="1" x14ac:dyDescent="0.35">
      <c r="A3" s="716" t="s">
        <v>369</v>
      </c>
      <c r="B3" s="716"/>
      <c r="C3" s="716"/>
      <c r="D3" s="716"/>
      <c r="E3" s="716"/>
      <c r="F3" s="717"/>
      <c r="G3" s="717"/>
      <c r="H3" s="717"/>
      <c r="I3" s="717"/>
      <c r="J3" s="717"/>
      <c r="K3" s="717"/>
      <c r="L3" s="717"/>
      <c r="M3" s="717"/>
      <c r="N3" s="717"/>
      <c r="O3" s="717"/>
      <c r="P3" s="717"/>
      <c r="Q3" s="717"/>
      <c r="R3" s="717"/>
      <c r="S3" s="717"/>
      <c r="T3" s="717"/>
      <c r="U3" s="717"/>
    </row>
    <row r="4" spans="1:28" ht="22.5" customHeight="1" thickBot="1" x14ac:dyDescent="0.35">
      <c r="A4" s="718" t="s">
        <v>217</v>
      </c>
      <c r="B4" s="718" t="s">
        <v>1</v>
      </c>
      <c r="C4" s="679" t="s">
        <v>76</v>
      </c>
      <c r="D4" s="334" t="s">
        <v>71</v>
      </c>
      <c r="E4" s="335"/>
      <c r="F4" s="705" t="s">
        <v>71</v>
      </c>
      <c r="G4" s="706"/>
      <c r="H4" s="706"/>
      <c r="I4" s="706"/>
      <c r="J4" s="706"/>
      <c r="K4" s="706"/>
      <c r="L4" s="706"/>
      <c r="M4" s="706"/>
      <c r="N4" s="706"/>
      <c r="O4" s="706"/>
      <c r="P4" s="706"/>
      <c r="Q4" s="706"/>
      <c r="R4" s="706"/>
      <c r="S4" s="706"/>
      <c r="T4" s="706"/>
      <c r="U4" s="707"/>
      <c r="V4" s="708" t="s">
        <v>737</v>
      </c>
      <c r="W4" s="708"/>
      <c r="X4" s="709"/>
    </row>
    <row r="5" spans="1:28" ht="24.75" customHeight="1" x14ac:dyDescent="0.3">
      <c r="A5" s="719"/>
      <c r="B5" s="719"/>
      <c r="C5" s="680"/>
      <c r="D5" s="679" t="s">
        <v>311</v>
      </c>
      <c r="E5" s="679" t="s">
        <v>247</v>
      </c>
      <c r="F5" s="680" t="s">
        <v>331</v>
      </c>
      <c r="G5" s="680" t="s">
        <v>315</v>
      </c>
      <c r="H5" s="680" t="s">
        <v>363</v>
      </c>
      <c r="I5" s="680" t="s">
        <v>218</v>
      </c>
      <c r="J5" s="680" t="s">
        <v>47</v>
      </c>
      <c r="K5" s="680" t="s">
        <v>3</v>
      </c>
      <c r="L5" s="680" t="s">
        <v>333</v>
      </c>
      <c r="M5" s="680" t="s">
        <v>316</v>
      </c>
      <c r="N5" s="680" t="s">
        <v>334</v>
      </c>
      <c r="O5" s="713" t="s">
        <v>39</v>
      </c>
      <c r="P5" s="714"/>
      <c r="Q5" s="714"/>
      <c r="R5" s="714"/>
      <c r="S5" s="714"/>
      <c r="T5" s="715"/>
      <c r="U5" s="680" t="s">
        <v>222</v>
      </c>
      <c r="V5" s="710" t="s">
        <v>738</v>
      </c>
      <c r="W5" s="711"/>
      <c r="X5" s="712"/>
    </row>
    <row r="6" spans="1:28" ht="57" customHeight="1" x14ac:dyDescent="0.3">
      <c r="A6" s="719"/>
      <c r="B6" s="719"/>
      <c r="C6" s="680"/>
      <c r="D6" s="680"/>
      <c r="E6" s="680"/>
      <c r="F6" s="680"/>
      <c r="G6" s="680"/>
      <c r="H6" s="680"/>
      <c r="I6" s="680"/>
      <c r="J6" s="680"/>
      <c r="K6" s="680"/>
      <c r="L6" s="680"/>
      <c r="M6" s="680"/>
      <c r="N6" s="680"/>
      <c r="O6" s="679" t="s">
        <v>223</v>
      </c>
      <c r="P6" s="679" t="s">
        <v>224</v>
      </c>
      <c r="Q6" s="679" t="s">
        <v>225</v>
      </c>
      <c r="R6" s="679" t="s">
        <v>226</v>
      </c>
      <c r="S6" s="679" t="s">
        <v>227</v>
      </c>
      <c r="T6" s="679" t="s">
        <v>6</v>
      </c>
      <c r="U6" s="680"/>
      <c r="V6" s="675" t="s">
        <v>739</v>
      </c>
      <c r="W6" s="675" t="s">
        <v>220</v>
      </c>
      <c r="X6" s="675" t="s">
        <v>221</v>
      </c>
    </row>
    <row r="7" spans="1:28" ht="67.900000000000006" customHeight="1" x14ac:dyDescent="0.3">
      <c r="A7" s="719"/>
      <c r="B7" s="719"/>
      <c r="C7" s="680"/>
      <c r="D7" s="680"/>
      <c r="E7" s="680"/>
      <c r="F7" s="680"/>
      <c r="G7" s="680"/>
      <c r="H7" s="680"/>
      <c r="I7" s="680"/>
      <c r="J7" s="680"/>
      <c r="K7" s="680"/>
      <c r="L7" s="680"/>
      <c r="M7" s="680"/>
      <c r="N7" s="680"/>
      <c r="O7" s="680"/>
      <c r="P7" s="680"/>
      <c r="Q7" s="680"/>
      <c r="R7" s="680"/>
      <c r="S7" s="680"/>
      <c r="T7" s="680"/>
      <c r="U7" s="680"/>
      <c r="V7" s="675"/>
      <c r="W7" s="675"/>
      <c r="X7" s="675"/>
    </row>
    <row r="8" spans="1:28" ht="21.6" customHeight="1" x14ac:dyDescent="0.3">
      <c r="A8" s="720"/>
      <c r="B8" s="720"/>
      <c r="C8" s="704"/>
      <c r="D8" s="704"/>
      <c r="E8" s="704"/>
      <c r="F8" s="704"/>
      <c r="G8" s="704"/>
      <c r="H8" s="704"/>
      <c r="I8" s="704"/>
      <c r="J8" s="704"/>
      <c r="K8" s="704"/>
      <c r="L8" s="704"/>
      <c r="M8" s="704"/>
      <c r="N8" s="704"/>
      <c r="O8" s="704"/>
      <c r="P8" s="704"/>
      <c r="Q8" s="704"/>
      <c r="R8" s="704"/>
      <c r="S8" s="704"/>
      <c r="T8" s="704"/>
      <c r="U8" s="704"/>
      <c r="V8" s="675"/>
      <c r="W8" s="675"/>
      <c r="X8" s="675"/>
    </row>
    <row r="9" spans="1:28" ht="18" customHeight="1" x14ac:dyDescent="0.3">
      <c r="A9" s="328"/>
      <c r="B9" s="570"/>
      <c r="C9" s="203"/>
      <c r="D9" s="203"/>
      <c r="E9" s="203"/>
      <c r="F9" s="203"/>
      <c r="G9" s="570"/>
      <c r="H9" s="570"/>
      <c r="I9" s="570"/>
      <c r="J9" s="570"/>
      <c r="K9" s="203"/>
      <c r="L9" s="203"/>
      <c r="M9" s="203"/>
      <c r="N9" s="203"/>
      <c r="O9" s="571"/>
      <c r="P9" s="570"/>
      <c r="Q9" s="570"/>
      <c r="R9" s="570"/>
      <c r="S9" s="570"/>
      <c r="T9" s="570"/>
      <c r="U9" s="570"/>
      <c r="V9" s="554" t="s">
        <v>740</v>
      </c>
      <c r="W9" s="554" t="s">
        <v>741</v>
      </c>
      <c r="X9" s="554" t="s">
        <v>742</v>
      </c>
    </row>
    <row r="10" spans="1:28" ht="38.25" x14ac:dyDescent="0.3">
      <c r="A10" s="204">
        <v>1</v>
      </c>
      <c r="B10" s="205" t="s">
        <v>99</v>
      </c>
      <c r="C10" s="569">
        <v>1</v>
      </c>
      <c r="D10" s="206">
        <v>200</v>
      </c>
      <c r="E10" s="206">
        <v>0</v>
      </c>
      <c r="F10" s="206">
        <v>200</v>
      </c>
      <c r="G10" s="206">
        <v>0</v>
      </c>
      <c r="H10" s="206">
        <v>0</v>
      </c>
      <c r="I10" s="206">
        <v>0</v>
      </c>
      <c r="J10" s="206">
        <v>0</v>
      </c>
      <c r="K10" s="206">
        <v>0</v>
      </c>
      <c r="L10" s="206">
        <v>320</v>
      </c>
      <c r="M10" s="206">
        <v>0</v>
      </c>
      <c r="N10" s="206">
        <v>0</v>
      </c>
      <c r="O10" s="299">
        <v>7517</v>
      </c>
      <c r="P10" s="206">
        <v>890</v>
      </c>
      <c r="Q10" s="206">
        <v>857</v>
      </c>
      <c r="R10" s="206">
        <v>5770</v>
      </c>
      <c r="S10" s="206">
        <v>1123</v>
      </c>
      <c r="T10" s="206">
        <v>8834</v>
      </c>
      <c r="U10" s="41">
        <v>1067</v>
      </c>
      <c r="V10" s="154">
        <v>0</v>
      </c>
      <c r="W10" s="154">
        <v>0</v>
      </c>
      <c r="X10" s="154">
        <v>0</v>
      </c>
    </row>
    <row r="11" spans="1:28" ht="38.25" x14ac:dyDescent="0.3">
      <c r="A11" s="204">
        <v>2</v>
      </c>
      <c r="B11" s="205" t="s">
        <v>7</v>
      </c>
      <c r="C11" s="569">
        <v>2</v>
      </c>
      <c r="D11" s="206">
        <v>4200</v>
      </c>
      <c r="E11" s="206">
        <v>0</v>
      </c>
      <c r="F11" s="206">
        <v>4200</v>
      </c>
      <c r="G11" s="206">
        <v>0</v>
      </c>
      <c r="H11" s="206">
        <v>300</v>
      </c>
      <c r="I11" s="206">
        <v>0</v>
      </c>
      <c r="J11" s="206">
        <v>0</v>
      </c>
      <c r="K11" s="206">
        <v>0</v>
      </c>
      <c r="L11" s="206">
        <v>1520</v>
      </c>
      <c r="M11" s="206">
        <v>0</v>
      </c>
      <c r="N11" s="206">
        <v>0</v>
      </c>
      <c r="O11" s="206">
        <v>122736</v>
      </c>
      <c r="P11" s="206">
        <v>13322</v>
      </c>
      <c r="Q11" s="206">
        <v>10373</v>
      </c>
      <c r="R11" s="206">
        <v>99041</v>
      </c>
      <c r="S11" s="206">
        <v>26720</v>
      </c>
      <c r="T11" s="206">
        <v>80282</v>
      </c>
      <c r="U11" s="41">
        <v>14100</v>
      </c>
      <c r="V11" s="154">
        <v>0</v>
      </c>
      <c r="W11" s="154">
        <v>0</v>
      </c>
      <c r="X11" s="154">
        <v>0</v>
      </c>
    </row>
    <row r="12" spans="1:28" ht="38.25" x14ac:dyDescent="0.3">
      <c r="A12" s="204">
        <v>3</v>
      </c>
      <c r="B12" s="205" t="s">
        <v>23</v>
      </c>
      <c r="C12" s="569">
        <v>1</v>
      </c>
      <c r="D12" s="206">
        <v>290</v>
      </c>
      <c r="E12" s="206">
        <v>0</v>
      </c>
      <c r="F12" s="206">
        <v>290</v>
      </c>
      <c r="G12" s="206">
        <v>0</v>
      </c>
      <c r="H12" s="206">
        <v>0</v>
      </c>
      <c r="I12" s="206">
        <v>0</v>
      </c>
      <c r="J12" s="206">
        <v>0</v>
      </c>
      <c r="K12" s="206">
        <v>0</v>
      </c>
      <c r="L12" s="206">
        <v>820</v>
      </c>
      <c r="M12" s="206">
        <v>0</v>
      </c>
      <c r="N12" s="206">
        <v>0</v>
      </c>
      <c r="O12" s="206">
        <v>35120</v>
      </c>
      <c r="P12" s="206">
        <v>3327</v>
      </c>
      <c r="Q12" s="206">
        <v>3269</v>
      </c>
      <c r="R12" s="206">
        <v>28524</v>
      </c>
      <c r="S12" s="206">
        <v>1823</v>
      </c>
      <c r="T12" s="206">
        <v>22499</v>
      </c>
      <c r="U12" s="41">
        <v>3905</v>
      </c>
      <c r="V12" s="154">
        <v>0</v>
      </c>
      <c r="W12" s="154">
        <v>0</v>
      </c>
      <c r="X12" s="154">
        <v>0</v>
      </c>
    </row>
    <row r="13" spans="1:28" ht="38.25" x14ac:dyDescent="0.3">
      <c r="A13" s="204">
        <v>4</v>
      </c>
      <c r="B13" s="205" t="s">
        <v>24</v>
      </c>
      <c r="C13" s="569">
        <v>1</v>
      </c>
      <c r="D13" s="206">
        <v>220</v>
      </c>
      <c r="E13" s="206">
        <v>0</v>
      </c>
      <c r="F13" s="206">
        <v>220</v>
      </c>
      <c r="G13" s="206">
        <v>0</v>
      </c>
      <c r="H13" s="206">
        <v>0</v>
      </c>
      <c r="I13" s="206">
        <v>0</v>
      </c>
      <c r="J13" s="206">
        <v>0</v>
      </c>
      <c r="K13" s="206">
        <v>0</v>
      </c>
      <c r="L13" s="206">
        <v>340</v>
      </c>
      <c r="M13" s="206">
        <v>0</v>
      </c>
      <c r="N13" s="206">
        <v>0</v>
      </c>
      <c r="O13" s="206">
        <v>18212</v>
      </c>
      <c r="P13" s="206">
        <v>1571</v>
      </c>
      <c r="Q13" s="206">
        <v>1470</v>
      </c>
      <c r="R13" s="206">
        <v>15171</v>
      </c>
      <c r="S13" s="206">
        <v>1893</v>
      </c>
      <c r="T13" s="206">
        <v>12396</v>
      </c>
      <c r="U13" s="41">
        <v>2030</v>
      </c>
      <c r="V13" s="154">
        <v>0</v>
      </c>
      <c r="W13" s="154">
        <v>0</v>
      </c>
      <c r="X13" s="154">
        <v>0</v>
      </c>
    </row>
    <row r="14" spans="1:28" s="2" customFormat="1" ht="39.75" customHeight="1" x14ac:dyDescent="0.2">
      <c r="A14" s="204">
        <v>5</v>
      </c>
      <c r="B14" s="205" t="s">
        <v>51</v>
      </c>
      <c r="C14" s="569">
        <v>3</v>
      </c>
      <c r="D14" s="206">
        <v>16748</v>
      </c>
      <c r="E14" s="206">
        <v>0</v>
      </c>
      <c r="F14" s="206">
        <v>16748</v>
      </c>
      <c r="G14" s="206">
        <v>0</v>
      </c>
      <c r="H14" s="206">
        <v>0</v>
      </c>
      <c r="I14" s="206">
        <v>0</v>
      </c>
      <c r="J14" s="206">
        <v>520</v>
      </c>
      <c r="K14" s="206">
        <v>11200</v>
      </c>
      <c r="L14" s="206">
        <v>6600</v>
      </c>
      <c r="M14" s="206">
        <v>100</v>
      </c>
      <c r="N14" s="206">
        <v>0</v>
      </c>
      <c r="O14" s="206">
        <v>295337</v>
      </c>
      <c r="P14" s="208">
        <v>25744</v>
      </c>
      <c r="Q14" s="208">
        <v>21531</v>
      </c>
      <c r="R14" s="206">
        <v>248062</v>
      </c>
      <c r="S14" s="208">
        <v>74623</v>
      </c>
      <c r="T14" s="207">
        <v>183117</v>
      </c>
      <c r="U14" s="41">
        <v>35670</v>
      </c>
      <c r="V14" s="154">
        <v>0</v>
      </c>
      <c r="W14" s="154">
        <v>0</v>
      </c>
      <c r="X14" s="154">
        <v>0</v>
      </c>
      <c r="AB14" s="39"/>
    </row>
    <row r="15" spans="1:28" ht="38.25" x14ac:dyDescent="0.3">
      <c r="A15" s="204">
        <v>6</v>
      </c>
      <c r="B15" s="205" t="s">
        <v>93</v>
      </c>
      <c r="C15" s="569">
        <v>1</v>
      </c>
      <c r="D15" s="206">
        <v>459</v>
      </c>
      <c r="E15" s="206">
        <v>0</v>
      </c>
      <c r="F15" s="206">
        <v>459</v>
      </c>
      <c r="G15" s="206">
        <v>0</v>
      </c>
      <c r="H15" s="206">
        <v>0</v>
      </c>
      <c r="I15" s="206">
        <v>0</v>
      </c>
      <c r="J15" s="206">
        <v>0</v>
      </c>
      <c r="K15" s="206">
        <v>0</v>
      </c>
      <c r="L15" s="206">
        <v>1320</v>
      </c>
      <c r="M15" s="206">
        <v>0</v>
      </c>
      <c r="N15" s="206">
        <v>0</v>
      </c>
      <c r="O15" s="206">
        <v>38312</v>
      </c>
      <c r="P15" s="206">
        <v>3272</v>
      </c>
      <c r="Q15" s="206">
        <v>3126</v>
      </c>
      <c r="R15" s="206">
        <v>31914</v>
      </c>
      <c r="S15" s="206">
        <v>1523</v>
      </c>
      <c r="T15" s="206">
        <v>28114</v>
      </c>
      <c r="U15" s="41">
        <v>4410</v>
      </c>
      <c r="V15" s="154">
        <v>0</v>
      </c>
      <c r="W15" s="154">
        <v>0</v>
      </c>
      <c r="X15" s="154">
        <v>0</v>
      </c>
    </row>
    <row r="16" spans="1:28" ht="25.5" customHeight="1" x14ac:dyDescent="0.3">
      <c r="A16" s="204">
        <v>7</v>
      </c>
      <c r="B16" s="205" t="s">
        <v>19</v>
      </c>
      <c r="C16" s="569">
        <v>1</v>
      </c>
      <c r="D16" s="206">
        <v>0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0</v>
      </c>
      <c r="K16" s="206">
        <v>0</v>
      </c>
      <c r="L16" s="206">
        <v>2036</v>
      </c>
      <c r="M16" s="206">
        <v>0</v>
      </c>
      <c r="N16" s="206">
        <v>0</v>
      </c>
      <c r="O16" s="206">
        <v>85418</v>
      </c>
      <c r="P16" s="206">
        <v>10492</v>
      </c>
      <c r="Q16" s="206">
        <v>6183</v>
      </c>
      <c r="R16" s="206">
        <v>68743</v>
      </c>
      <c r="S16" s="206">
        <v>18718</v>
      </c>
      <c r="T16" s="206">
        <v>59583</v>
      </c>
      <c r="U16" s="41">
        <v>0</v>
      </c>
      <c r="V16" s="154">
        <v>0</v>
      </c>
      <c r="W16" s="154">
        <v>0</v>
      </c>
      <c r="X16" s="154">
        <v>0</v>
      </c>
    </row>
    <row r="17" spans="1:24" ht="38.25" x14ac:dyDescent="0.3">
      <c r="A17" s="204">
        <v>8</v>
      </c>
      <c r="B17" s="205" t="s">
        <v>26</v>
      </c>
      <c r="C17" s="569">
        <v>1</v>
      </c>
      <c r="D17" s="206">
        <v>320</v>
      </c>
      <c r="E17" s="206">
        <v>0</v>
      </c>
      <c r="F17" s="206">
        <v>320</v>
      </c>
      <c r="G17" s="206">
        <v>0</v>
      </c>
      <c r="H17" s="206">
        <v>0</v>
      </c>
      <c r="I17" s="206">
        <v>0</v>
      </c>
      <c r="J17" s="206">
        <v>0</v>
      </c>
      <c r="K17" s="206">
        <v>0</v>
      </c>
      <c r="L17" s="206">
        <v>1150</v>
      </c>
      <c r="M17" s="206">
        <v>0</v>
      </c>
      <c r="N17" s="206">
        <v>0</v>
      </c>
      <c r="O17" s="206">
        <v>42951</v>
      </c>
      <c r="P17" s="207">
        <v>4987</v>
      </c>
      <c r="Q17" s="207">
        <v>3454</v>
      </c>
      <c r="R17" s="206">
        <v>34510</v>
      </c>
      <c r="S17" s="208">
        <v>3441</v>
      </c>
      <c r="T17" s="207">
        <v>25120</v>
      </c>
      <c r="U17" s="41">
        <v>4970</v>
      </c>
      <c r="V17" s="154">
        <v>0</v>
      </c>
      <c r="W17" s="154">
        <v>0</v>
      </c>
      <c r="X17" s="154">
        <v>0</v>
      </c>
    </row>
    <row r="18" spans="1:24" ht="38.25" x14ac:dyDescent="0.3">
      <c r="A18" s="204">
        <v>9</v>
      </c>
      <c r="B18" s="205" t="s">
        <v>124</v>
      </c>
      <c r="C18" s="569">
        <v>1</v>
      </c>
      <c r="D18" s="206">
        <v>220</v>
      </c>
      <c r="E18" s="206">
        <v>0</v>
      </c>
      <c r="F18" s="206">
        <v>220</v>
      </c>
      <c r="G18" s="206">
        <v>0</v>
      </c>
      <c r="H18" s="206">
        <v>0</v>
      </c>
      <c r="I18" s="206">
        <v>0</v>
      </c>
      <c r="J18" s="206">
        <v>0</v>
      </c>
      <c r="K18" s="206">
        <v>0</v>
      </c>
      <c r="L18" s="206">
        <v>480</v>
      </c>
      <c r="M18" s="206">
        <v>0</v>
      </c>
      <c r="N18" s="206">
        <v>0</v>
      </c>
      <c r="O18" s="206">
        <v>14633</v>
      </c>
      <c r="P18" s="206">
        <v>926</v>
      </c>
      <c r="Q18" s="206">
        <v>1466</v>
      </c>
      <c r="R18" s="206">
        <v>12241</v>
      </c>
      <c r="S18" s="206">
        <v>3163</v>
      </c>
      <c r="T18" s="206">
        <v>10606</v>
      </c>
      <c r="U18" s="41">
        <v>1795</v>
      </c>
      <c r="V18" s="154">
        <v>0</v>
      </c>
      <c r="W18" s="154">
        <v>0</v>
      </c>
      <c r="X18" s="154">
        <v>0</v>
      </c>
    </row>
    <row r="19" spans="1:24" ht="38.25" x14ac:dyDescent="0.3">
      <c r="A19" s="204">
        <v>10</v>
      </c>
      <c r="B19" s="205" t="s">
        <v>27</v>
      </c>
      <c r="C19" s="569">
        <v>1</v>
      </c>
      <c r="D19" s="206">
        <v>482</v>
      </c>
      <c r="E19" s="206">
        <v>0</v>
      </c>
      <c r="F19" s="206">
        <v>482</v>
      </c>
      <c r="G19" s="206">
        <v>0</v>
      </c>
      <c r="H19" s="206">
        <v>0</v>
      </c>
      <c r="I19" s="206">
        <v>0</v>
      </c>
      <c r="J19" s="206">
        <v>0</v>
      </c>
      <c r="K19" s="206">
        <v>0</v>
      </c>
      <c r="L19" s="206">
        <v>780</v>
      </c>
      <c r="M19" s="206">
        <v>0</v>
      </c>
      <c r="N19" s="206">
        <v>0</v>
      </c>
      <c r="O19" s="206">
        <v>20880</v>
      </c>
      <c r="P19" s="206">
        <v>2447</v>
      </c>
      <c r="Q19" s="206">
        <v>1829</v>
      </c>
      <c r="R19" s="206">
        <v>16604</v>
      </c>
      <c r="S19" s="206">
        <v>2323</v>
      </c>
      <c r="T19" s="206">
        <v>16157</v>
      </c>
      <c r="U19" s="41">
        <v>2690</v>
      </c>
      <c r="V19" s="154">
        <v>0</v>
      </c>
      <c r="W19" s="154">
        <v>0</v>
      </c>
      <c r="X19" s="154">
        <v>0</v>
      </c>
    </row>
    <row r="20" spans="1:24" ht="38.25" x14ac:dyDescent="0.3">
      <c r="A20" s="204">
        <v>11</v>
      </c>
      <c r="B20" s="205" t="s">
        <v>28</v>
      </c>
      <c r="C20" s="569">
        <v>1</v>
      </c>
      <c r="D20" s="206">
        <v>220</v>
      </c>
      <c r="E20" s="206">
        <v>0</v>
      </c>
      <c r="F20" s="206">
        <v>220</v>
      </c>
      <c r="G20" s="206">
        <v>0</v>
      </c>
      <c r="H20" s="206">
        <v>0</v>
      </c>
      <c r="I20" s="206">
        <v>0</v>
      </c>
      <c r="J20" s="206">
        <v>0</v>
      </c>
      <c r="K20" s="206">
        <v>0</v>
      </c>
      <c r="L20" s="206">
        <v>320</v>
      </c>
      <c r="M20" s="206">
        <v>0</v>
      </c>
      <c r="N20" s="206">
        <v>0</v>
      </c>
      <c r="O20" s="206">
        <v>13968</v>
      </c>
      <c r="P20" s="206">
        <v>1234</v>
      </c>
      <c r="Q20" s="206">
        <v>1729</v>
      </c>
      <c r="R20" s="206">
        <v>11005</v>
      </c>
      <c r="S20" s="206">
        <v>2273</v>
      </c>
      <c r="T20" s="206">
        <v>9456</v>
      </c>
      <c r="U20" s="41">
        <v>1510</v>
      </c>
      <c r="V20" s="154">
        <v>0</v>
      </c>
      <c r="W20" s="154">
        <v>0</v>
      </c>
      <c r="X20" s="154">
        <v>0</v>
      </c>
    </row>
    <row r="21" spans="1:24" ht="38.25" x14ac:dyDescent="0.3">
      <c r="A21" s="204">
        <v>12</v>
      </c>
      <c r="B21" s="205" t="s">
        <v>29</v>
      </c>
      <c r="C21" s="569">
        <v>1</v>
      </c>
      <c r="D21" s="206">
        <v>990</v>
      </c>
      <c r="E21" s="206">
        <v>0</v>
      </c>
      <c r="F21" s="206">
        <v>990</v>
      </c>
      <c r="G21" s="206">
        <v>0</v>
      </c>
      <c r="H21" s="206">
        <v>0</v>
      </c>
      <c r="I21" s="206">
        <v>0</v>
      </c>
      <c r="J21" s="206">
        <v>0</v>
      </c>
      <c r="K21" s="206">
        <v>0</v>
      </c>
      <c r="L21" s="206">
        <v>900</v>
      </c>
      <c r="M21" s="206">
        <v>0</v>
      </c>
      <c r="N21" s="206">
        <v>0</v>
      </c>
      <c r="O21" s="206">
        <v>53230</v>
      </c>
      <c r="P21" s="206">
        <v>5792</v>
      </c>
      <c r="Q21" s="206">
        <v>4086</v>
      </c>
      <c r="R21" s="206">
        <v>43352</v>
      </c>
      <c r="S21" s="206">
        <v>7223</v>
      </c>
      <c r="T21" s="206">
        <v>36576</v>
      </c>
      <c r="U21" s="41">
        <v>6350</v>
      </c>
      <c r="V21" s="154">
        <v>0</v>
      </c>
      <c r="W21" s="154">
        <v>0</v>
      </c>
      <c r="X21" s="154">
        <v>0</v>
      </c>
    </row>
    <row r="22" spans="1:24" ht="38.25" x14ac:dyDescent="0.3">
      <c r="A22" s="204">
        <v>13</v>
      </c>
      <c r="B22" s="205" t="s">
        <v>30</v>
      </c>
      <c r="C22" s="569">
        <v>1</v>
      </c>
      <c r="D22" s="206">
        <v>640</v>
      </c>
      <c r="E22" s="206">
        <v>0</v>
      </c>
      <c r="F22" s="206">
        <v>640</v>
      </c>
      <c r="G22" s="206">
        <v>0</v>
      </c>
      <c r="H22" s="206">
        <v>0</v>
      </c>
      <c r="I22" s="206">
        <v>0</v>
      </c>
      <c r="J22" s="206">
        <v>0</v>
      </c>
      <c r="K22" s="206">
        <v>0</v>
      </c>
      <c r="L22" s="206">
        <v>462</v>
      </c>
      <c r="M22" s="206">
        <v>0</v>
      </c>
      <c r="N22" s="206">
        <v>0</v>
      </c>
      <c r="O22" s="206">
        <v>28670</v>
      </c>
      <c r="P22" s="206">
        <v>3430</v>
      </c>
      <c r="Q22" s="206">
        <v>2833</v>
      </c>
      <c r="R22" s="206">
        <v>22407</v>
      </c>
      <c r="S22" s="206">
        <v>4823</v>
      </c>
      <c r="T22" s="206">
        <v>19951</v>
      </c>
      <c r="U22" s="41">
        <v>3250</v>
      </c>
      <c r="V22" s="154">
        <v>0</v>
      </c>
      <c r="W22" s="154">
        <v>0</v>
      </c>
      <c r="X22" s="154">
        <v>0</v>
      </c>
    </row>
    <row r="23" spans="1:24" s="2" customFormat="1" ht="30" customHeight="1" x14ac:dyDescent="0.2">
      <c r="A23" s="204">
        <v>14</v>
      </c>
      <c r="B23" s="205" t="s">
        <v>31</v>
      </c>
      <c r="C23" s="569">
        <v>2</v>
      </c>
      <c r="D23" s="206">
        <v>2130</v>
      </c>
      <c r="E23" s="206">
        <v>0</v>
      </c>
      <c r="F23" s="206">
        <v>2130</v>
      </c>
      <c r="G23" s="206">
        <v>0</v>
      </c>
      <c r="H23" s="206">
        <v>0</v>
      </c>
      <c r="I23" s="206">
        <v>0</v>
      </c>
      <c r="J23" s="206">
        <v>0</v>
      </c>
      <c r="K23" s="206">
        <v>3500</v>
      </c>
      <c r="L23" s="206">
        <v>1200</v>
      </c>
      <c r="M23" s="206">
        <v>0</v>
      </c>
      <c r="N23" s="206">
        <v>0</v>
      </c>
      <c r="O23" s="206">
        <v>87052</v>
      </c>
      <c r="P23" s="206">
        <v>12232</v>
      </c>
      <c r="Q23" s="206">
        <v>13917</v>
      </c>
      <c r="R23" s="206">
        <v>60903</v>
      </c>
      <c r="S23" s="206">
        <v>17171</v>
      </c>
      <c r="T23" s="206">
        <v>62097</v>
      </c>
      <c r="U23" s="41">
        <v>9050</v>
      </c>
      <c r="V23" s="154">
        <v>0</v>
      </c>
      <c r="W23" s="154">
        <v>0</v>
      </c>
      <c r="X23" s="154">
        <v>0</v>
      </c>
    </row>
    <row r="24" spans="1:24" s="2" customFormat="1" ht="35.450000000000003" customHeight="1" x14ac:dyDescent="0.2">
      <c r="A24" s="204">
        <v>15</v>
      </c>
      <c r="B24" s="205" t="s">
        <v>20</v>
      </c>
      <c r="C24" s="569">
        <v>2</v>
      </c>
      <c r="D24" s="206">
        <v>3650</v>
      </c>
      <c r="E24" s="206">
        <v>0</v>
      </c>
      <c r="F24" s="206">
        <v>3650</v>
      </c>
      <c r="G24" s="206">
        <v>0</v>
      </c>
      <c r="H24" s="206">
        <v>0</v>
      </c>
      <c r="I24" s="206">
        <v>0</v>
      </c>
      <c r="J24" s="206">
        <v>0</v>
      </c>
      <c r="K24" s="206">
        <v>0</v>
      </c>
      <c r="L24" s="206">
        <v>1900</v>
      </c>
      <c r="M24" s="206">
        <v>0</v>
      </c>
      <c r="N24" s="206">
        <v>0</v>
      </c>
      <c r="O24" s="206">
        <v>75385</v>
      </c>
      <c r="P24" s="206">
        <v>8724</v>
      </c>
      <c r="Q24" s="206">
        <v>6427</v>
      </c>
      <c r="R24" s="206">
        <v>60234</v>
      </c>
      <c r="S24" s="206">
        <v>19895</v>
      </c>
      <c r="T24" s="206">
        <v>79252</v>
      </c>
      <c r="U24" s="41">
        <v>11050</v>
      </c>
      <c r="V24" s="154">
        <v>0</v>
      </c>
      <c r="W24" s="154">
        <v>0</v>
      </c>
      <c r="X24" s="154">
        <v>0</v>
      </c>
    </row>
    <row r="25" spans="1:24" s="2" customFormat="1" ht="40.9" customHeight="1" x14ac:dyDescent="0.2">
      <c r="A25" s="204">
        <v>16</v>
      </c>
      <c r="B25" s="205" t="s">
        <v>21</v>
      </c>
      <c r="C25" s="569">
        <v>2</v>
      </c>
      <c r="D25" s="206">
        <v>2400</v>
      </c>
      <c r="E25" s="206">
        <v>0</v>
      </c>
      <c r="F25" s="206">
        <v>2400</v>
      </c>
      <c r="G25" s="206">
        <v>0</v>
      </c>
      <c r="H25" s="206">
        <v>0</v>
      </c>
      <c r="I25" s="206">
        <v>0</v>
      </c>
      <c r="J25" s="206">
        <v>0</v>
      </c>
      <c r="K25" s="206">
        <v>0</v>
      </c>
      <c r="L25" s="206">
        <v>1200</v>
      </c>
      <c r="M25" s="206">
        <v>0</v>
      </c>
      <c r="N25" s="206">
        <v>0</v>
      </c>
      <c r="O25" s="206">
        <v>97737</v>
      </c>
      <c r="P25" s="206">
        <v>11137</v>
      </c>
      <c r="Q25" s="206">
        <v>7773</v>
      </c>
      <c r="R25" s="206">
        <v>78827</v>
      </c>
      <c r="S25" s="206">
        <v>20374</v>
      </c>
      <c r="T25" s="206">
        <v>64185</v>
      </c>
      <c r="U25" s="41">
        <v>10750</v>
      </c>
      <c r="V25" s="154">
        <v>0</v>
      </c>
      <c r="W25" s="154">
        <v>0</v>
      </c>
      <c r="X25" s="154">
        <v>0</v>
      </c>
    </row>
    <row r="26" spans="1:24" s="2" customFormat="1" ht="30.6" customHeight="1" x14ac:dyDescent="0.2">
      <c r="A26" s="204">
        <v>17</v>
      </c>
      <c r="B26" s="205" t="s">
        <v>22</v>
      </c>
      <c r="C26" s="569">
        <v>2</v>
      </c>
      <c r="D26" s="206">
        <v>10055</v>
      </c>
      <c r="E26" s="206">
        <v>0</v>
      </c>
      <c r="F26" s="206">
        <v>10055</v>
      </c>
      <c r="G26" s="206">
        <v>0</v>
      </c>
      <c r="H26" s="206">
        <v>0</v>
      </c>
      <c r="I26" s="206">
        <v>0</v>
      </c>
      <c r="J26" s="206">
        <v>0</v>
      </c>
      <c r="K26" s="206">
        <v>3500</v>
      </c>
      <c r="L26" s="206">
        <v>3800</v>
      </c>
      <c r="M26" s="206">
        <v>200</v>
      </c>
      <c r="N26" s="206">
        <v>0</v>
      </c>
      <c r="O26" s="206">
        <v>193924</v>
      </c>
      <c r="P26" s="206">
        <v>19396</v>
      </c>
      <c r="Q26" s="206">
        <v>14788</v>
      </c>
      <c r="R26" s="206">
        <v>159740</v>
      </c>
      <c r="S26" s="206">
        <v>47948</v>
      </c>
      <c r="T26" s="206">
        <v>133963</v>
      </c>
      <c r="U26" s="41">
        <v>23550</v>
      </c>
      <c r="V26" s="154">
        <v>0</v>
      </c>
      <c r="W26" s="154">
        <v>0</v>
      </c>
      <c r="X26" s="154">
        <v>0</v>
      </c>
    </row>
    <row r="27" spans="1:24" ht="38.25" x14ac:dyDescent="0.3">
      <c r="A27" s="204">
        <v>18</v>
      </c>
      <c r="B27" s="205" t="s">
        <v>32</v>
      </c>
      <c r="C27" s="569">
        <v>1</v>
      </c>
      <c r="D27" s="206">
        <v>890</v>
      </c>
      <c r="E27" s="206">
        <v>0</v>
      </c>
      <c r="F27" s="206">
        <v>890</v>
      </c>
      <c r="G27" s="206">
        <v>0</v>
      </c>
      <c r="H27" s="206">
        <v>0</v>
      </c>
      <c r="I27" s="206">
        <v>0</v>
      </c>
      <c r="J27" s="206">
        <v>0</v>
      </c>
      <c r="K27" s="206">
        <v>0</v>
      </c>
      <c r="L27" s="206">
        <v>968</v>
      </c>
      <c r="M27" s="206">
        <v>0</v>
      </c>
      <c r="N27" s="206">
        <v>0</v>
      </c>
      <c r="O27" s="206">
        <v>48105</v>
      </c>
      <c r="P27" s="206">
        <v>5277</v>
      </c>
      <c r="Q27" s="206">
        <v>3889</v>
      </c>
      <c r="R27" s="206">
        <v>38939</v>
      </c>
      <c r="S27" s="206">
        <v>10626</v>
      </c>
      <c r="T27" s="206">
        <v>30352</v>
      </c>
      <c r="U27" s="41">
        <v>5580</v>
      </c>
      <c r="V27" s="154">
        <v>0</v>
      </c>
      <c r="W27" s="154">
        <v>0</v>
      </c>
      <c r="X27" s="154">
        <v>0</v>
      </c>
    </row>
    <row r="28" spans="1:24" s="2" customFormat="1" ht="36" customHeight="1" x14ac:dyDescent="0.2">
      <c r="A28" s="204">
        <v>19</v>
      </c>
      <c r="B28" s="205" t="s">
        <v>8</v>
      </c>
      <c r="C28" s="569">
        <v>2</v>
      </c>
      <c r="D28" s="206">
        <v>9465</v>
      </c>
      <c r="E28" s="206">
        <v>0</v>
      </c>
      <c r="F28" s="206">
        <v>9465</v>
      </c>
      <c r="G28" s="206">
        <v>0</v>
      </c>
      <c r="H28" s="206">
        <v>100</v>
      </c>
      <c r="I28" s="206">
        <v>0</v>
      </c>
      <c r="J28" s="206">
        <v>0</v>
      </c>
      <c r="K28" s="206">
        <v>1750</v>
      </c>
      <c r="L28" s="206">
        <v>2350</v>
      </c>
      <c r="M28" s="206">
        <v>0</v>
      </c>
      <c r="N28" s="206">
        <v>0</v>
      </c>
      <c r="O28" s="206">
        <v>187912</v>
      </c>
      <c r="P28" s="206">
        <v>21128</v>
      </c>
      <c r="Q28" s="206">
        <v>16601</v>
      </c>
      <c r="R28" s="206">
        <v>150183</v>
      </c>
      <c r="S28" s="206">
        <v>45043</v>
      </c>
      <c r="T28" s="206">
        <v>133583</v>
      </c>
      <c r="U28" s="206">
        <v>0</v>
      </c>
      <c r="V28" s="154">
        <v>400</v>
      </c>
      <c r="W28" s="154">
        <v>0</v>
      </c>
      <c r="X28" s="154">
        <v>400</v>
      </c>
    </row>
    <row r="29" spans="1:24" s="2" customFormat="1" ht="37.15" customHeight="1" x14ac:dyDescent="0.2">
      <c r="A29" s="204">
        <v>20</v>
      </c>
      <c r="B29" s="205" t="s">
        <v>50</v>
      </c>
      <c r="C29" s="569">
        <v>2</v>
      </c>
      <c r="D29" s="206">
        <v>2560</v>
      </c>
      <c r="E29" s="206">
        <v>0</v>
      </c>
      <c r="F29" s="206">
        <v>2560</v>
      </c>
      <c r="G29" s="206">
        <v>0</v>
      </c>
      <c r="H29" s="206">
        <v>0</v>
      </c>
      <c r="I29" s="206">
        <v>0</v>
      </c>
      <c r="J29" s="206">
        <v>0</v>
      </c>
      <c r="K29" s="206">
        <v>0</v>
      </c>
      <c r="L29" s="206">
        <v>2520</v>
      </c>
      <c r="M29" s="206">
        <v>0</v>
      </c>
      <c r="N29" s="206">
        <v>0</v>
      </c>
      <c r="O29" s="206">
        <v>187700</v>
      </c>
      <c r="P29" s="206">
        <v>18652</v>
      </c>
      <c r="Q29" s="206">
        <v>16225</v>
      </c>
      <c r="R29" s="206">
        <v>152823</v>
      </c>
      <c r="S29" s="206">
        <v>43932</v>
      </c>
      <c r="T29" s="206">
        <v>129390</v>
      </c>
      <c r="U29" s="206">
        <v>0</v>
      </c>
      <c r="V29" s="154">
        <v>0</v>
      </c>
      <c r="W29" s="154">
        <v>0</v>
      </c>
      <c r="X29" s="154">
        <v>0</v>
      </c>
    </row>
    <row r="30" spans="1:24" s="2" customFormat="1" ht="39" customHeight="1" x14ac:dyDescent="0.2">
      <c r="A30" s="204">
        <v>21</v>
      </c>
      <c r="B30" s="205" t="s">
        <v>61</v>
      </c>
      <c r="C30" s="569">
        <v>2</v>
      </c>
      <c r="D30" s="206">
        <v>6330</v>
      </c>
      <c r="E30" s="206">
        <v>0</v>
      </c>
      <c r="F30" s="206">
        <v>6330</v>
      </c>
      <c r="G30" s="206">
        <v>0</v>
      </c>
      <c r="H30" s="206">
        <v>500</v>
      </c>
      <c r="I30" s="206">
        <v>0</v>
      </c>
      <c r="J30" s="206">
        <v>0</v>
      </c>
      <c r="K30" s="206">
        <v>0</v>
      </c>
      <c r="L30" s="206">
        <v>2500</v>
      </c>
      <c r="M30" s="206">
        <v>0</v>
      </c>
      <c r="N30" s="206">
        <v>0</v>
      </c>
      <c r="O30" s="206">
        <v>210954</v>
      </c>
      <c r="P30" s="206">
        <v>27816</v>
      </c>
      <c r="Q30" s="206">
        <v>12976</v>
      </c>
      <c r="R30" s="206">
        <v>170162</v>
      </c>
      <c r="S30" s="206">
        <v>41223</v>
      </c>
      <c r="T30" s="206">
        <v>143691</v>
      </c>
      <c r="U30" s="206">
        <v>0</v>
      </c>
      <c r="V30" s="154">
        <v>0</v>
      </c>
      <c r="W30" s="154">
        <v>0</v>
      </c>
      <c r="X30" s="154">
        <v>0</v>
      </c>
    </row>
    <row r="31" spans="1:24" s="2" customFormat="1" ht="48" customHeight="1" x14ac:dyDescent="0.2">
      <c r="A31" s="204">
        <v>22</v>
      </c>
      <c r="B31" s="205" t="s">
        <v>144</v>
      </c>
      <c r="C31" s="569">
        <v>3</v>
      </c>
      <c r="D31" s="206">
        <v>8278</v>
      </c>
      <c r="E31" s="206">
        <v>0</v>
      </c>
      <c r="F31" s="206">
        <v>8278</v>
      </c>
      <c r="G31" s="206">
        <v>0</v>
      </c>
      <c r="H31" s="206">
        <v>0</v>
      </c>
      <c r="I31" s="206">
        <v>0</v>
      </c>
      <c r="J31" s="206">
        <v>102</v>
      </c>
      <c r="K31" s="206">
        <v>0</v>
      </c>
      <c r="L31" s="206">
        <v>2400</v>
      </c>
      <c r="M31" s="206">
        <v>0</v>
      </c>
      <c r="N31" s="206">
        <v>0</v>
      </c>
      <c r="O31" s="206">
        <v>214091</v>
      </c>
      <c r="P31" s="206">
        <v>25087</v>
      </c>
      <c r="Q31" s="206">
        <v>16859</v>
      </c>
      <c r="R31" s="206">
        <v>172145</v>
      </c>
      <c r="S31" s="206">
        <v>55123</v>
      </c>
      <c r="T31" s="206">
        <v>126332</v>
      </c>
      <c r="U31" s="206">
        <v>0</v>
      </c>
      <c r="V31" s="154">
        <v>0</v>
      </c>
      <c r="W31" s="154">
        <v>0</v>
      </c>
      <c r="X31" s="154">
        <v>0</v>
      </c>
    </row>
    <row r="32" spans="1:24" s="2" customFormat="1" ht="39.75" customHeight="1" x14ac:dyDescent="0.2">
      <c r="A32" s="204">
        <v>23</v>
      </c>
      <c r="B32" s="205" t="s">
        <v>10</v>
      </c>
      <c r="C32" s="569">
        <v>3</v>
      </c>
      <c r="D32" s="206">
        <v>7550</v>
      </c>
      <c r="E32" s="206">
        <v>0</v>
      </c>
      <c r="F32" s="206">
        <v>7550</v>
      </c>
      <c r="G32" s="206">
        <v>0</v>
      </c>
      <c r="H32" s="206">
        <v>0</v>
      </c>
      <c r="I32" s="206">
        <v>0</v>
      </c>
      <c r="J32" s="206">
        <v>443</v>
      </c>
      <c r="K32" s="206">
        <v>0</v>
      </c>
      <c r="L32" s="206">
        <v>3069</v>
      </c>
      <c r="M32" s="206">
        <v>0</v>
      </c>
      <c r="N32" s="206">
        <v>0</v>
      </c>
      <c r="O32" s="206">
        <v>146071</v>
      </c>
      <c r="P32" s="206">
        <v>21871</v>
      </c>
      <c r="Q32" s="206">
        <v>14189</v>
      </c>
      <c r="R32" s="206">
        <v>110011</v>
      </c>
      <c r="S32" s="206">
        <v>49823</v>
      </c>
      <c r="T32" s="206">
        <v>99042</v>
      </c>
      <c r="U32" s="206">
        <v>0</v>
      </c>
      <c r="V32" s="154">
        <v>0</v>
      </c>
      <c r="W32" s="154">
        <v>0</v>
      </c>
      <c r="X32" s="154">
        <v>0</v>
      </c>
    </row>
    <row r="33" spans="1:24" s="2" customFormat="1" ht="36.75" customHeight="1" x14ac:dyDescent="0.2">
      <c r="A33" s="204">
        <v>24</v>
      </c>
      <c r="B33" s="205" t="s">
        <v>94</v>
      </c>
      <c r="C33" s="569">
        <v>2</v>
      </c>
      <c r="D33" s="206">
        <v>6450</v>
      </c>
      <c r="E33" s="206">
        <v>0</v>
      </c>
      <c r="F33" s="206">
        <v>6450</v>
      </c>
      <c r="G33" s="206">
        <v>0</v>
      </c>
      <c r="H33" s="206">
        <v>0</v>
      </c>
      <c r="I33" s="206">
        <v>0</v>
      </c>
      <c r="J33" s="206">
        <v>0</v>
      </c>
      <c r="K33" s="206">
        <v>0</v>
      </c>
      <c r="L33" s="206">
        <v>1800</v>
      </c>
      <c r="M33" s="206">
        <v>0</v>
      </c>
      <c r="N33" s="206">
        <v>0</v>
      </c>
      <c r="O33" s="206">
        <v>23084</v>
      </c>
      <c r="P33" s="213">
        <v>0</v>
      </c>
      <c r="Q33" s="213">
        <v>0</v>
      </c>
      <c r="R33" s="206">
        <v>23084</v>
      </c>
      <c r="S33" s="206">
        <v>0</v>
      </c>
      <c r="T33" s="206">
        <v>15377</v>
      </c>
      <c r="U33" s="206">
        <v>0</v>
      </c>
      <c r="V33" s="154">
        <v>0</v>
      </c>
      <c r="W33" s="154">
        <v>0</v>
      </c>
      <c r="X33" s="154">
        <v>0</v>
      </c>
    </row>
    <row r="34" spans="1:24" s="2" customFormat="1" ht="37.15" customHeight="1" x14ac:dyDescent="0.2">
      <c r="A34" s="204">
        <v>25</v>
      </c>
      <c r="B34" s="205" t="s">
        <v>92</v>
      </c>
      <c r="C34" s="569">
        <v>2</v>
      </c>
      <c r="D34" s="206">
        <v>4430</v>
      </c>
      <c r="E34" s="206">
        <v>0</v>
      </c>
      <c r="F34" s="206">
        <v>4430</v>
      </c>
      <c r="G34" s="206">
        <v>0</v>
      </c>
      <c r="H34" s="206">
        <v>800</v>
      </c>
      <c r="I34" s="206">
        <v>800</v>
      </c>
      <c r="J34" s="206">
        <v>0</v>
      </c>
      <c r="K34" s="206">
        <v>0</v>
      </c>
      <c r="L34" s="206">
        <v>1425</v>
      </c>
      <c r="M34" s="206">
        <v>0</v>
      </c>
      <c r="N34" s="206">
        <v>0</v>
      </c>
      <c r="O34" s="206">
        <v>41042</v>
      </c>
      <c r="P34" s="214">
        <v>5862</v>
      </c>
      <c r="Q34" s="214">
        <v>18</v>
      </c>
      <c r="R34" s="206">
        <v>35162</v>
      </c>
      <c r="S34" s="206">
        <v>1231</v>
      </c>
      <c r="T34" s="206">
        <v>15247</v>
      </c>
      <c r="U34" s="206">
        <v>0</v>
      </c>
      <c r="V34" s="154">
        <v>0</v>
      </c>
      <c r="W34" s="154">
        <v>0</v>
      </c>
      <c r="X34" s="154">
        <v>0</v>
      </c>
    </row>
    <row r="35" spans="1:24" s="2" customFormat="1" ht="25.5" x14ac:dyDescent="0.2">
      <c r="A35" s="204">
        <v>26</v>
      </c>
      <c r="B35" s="205" t="s">
        <v>12</v>
      </c>
      <c r="C35" s="569">
        <v>2</v>
      </c>
      <c r="D35" s="206">
        <v>2800</v>
      </c>
      <c r="E35" s="206">
        <v>0</v>
      </c>
      <c r="F35" s="206">
        <v>2800</v>
      </c>
      <c r="G35" s="206">
        <v>0</v>
      </c>
      <c r="H35" s="206">
        <v>0</v>
      </c>
      <c r="I35" s="206">
        <v>0</v>
      </c>
      <c r="J35" s="206">
        <v>0</v>
      </c>
      <c r="K35" s="206">
        <v>0</v>
      </c>
      <c r="L35" s="206">
        <v>900</v>
      </c>
      <c r="M35" s="206">
        <v>0</v>
      </c>
      <c r="N35" s="206">
        <v>0</v>
      </c>
      <c r="O35" s="206">
        <v>23321</v>
      </c>
      <c r="P35" s="215">
        <v>0</v>
      </c>
      <c r="Q35" s="215">
        <v>0</v>
      </c>
      <c r="R35" s="206">
        <v>23321</v>
      </c>
      <c r="S35" s="206">
        <v>0</v>
      </c>
      <c r="T35" s="206">
        <v>18000</v>
      </c>
      <c r="U35" s="206">
        <v>0</v>
      </c>
      <c r="V35" s="154">
        <v>0</v>
      </c>
      <c r="W35" s="154">
        <v>0</v>
      </c>
      <c r="X35" s="154">
        <v>0</v>
      </c>
    </row>
    <row r="36" spans="1:24" s="2" customFormat="1" ht="25.5" x14ac:dyDescent="0.2">
      <c r="A36" s="204">
        <v>27</v>
      </c>
      <c r="B36" s="205" t="s">
        <v>13</v>
      </c>
      <c r="C36" s="569">
        <v>2</v>
      </c>
      <c r="D36" s="206">
        <v>2550</v>
      </c>
      <c r="E36" s="206">
        <v>0</v>
      </c>
      <c r="F36" s="206">
        <v>2630</v>
      </c>
      <c r="G36" s="206">
        <v>0</v>
      </c>
      <c r="H36" s="206">
        <v>0</v>
      </c>
      <c r="I36" s="206">
        <v>0</v>
      </c>
      <c r="J36" s="206">
        <v>0</v>
      </c>
      <c r="K36" s="206">
        <v>0</v>
      </c>
      <c r="L36" s="206">
        <v>900</v>
      </c>
      <c r="M36" s="206">
        <v>0</v>
      </c>
      <c r="N36" s="206">
        <v>0</v>
      </c>
      <c r="O36" s="206">
        <v>40869</v>
      </c>
      <c r="P36" s="206">
        <v>0</v>
      </c>
      <c r="Q36" s="206">
        <v>0</v>
      </c>
      <c r="R36" s="206">
        <v>40869</v>
      </c>
      <c r="S36" s="206">
        <v>0</v>
      </c>
      <c r="T36" s="206">
        <v>14000</v>
      </c>
      <c r="U36" s="206">
        <v>0</v>
      </c>
      <c r="V36" s="154">
        <v>0</v>
      </c>
      <c r="W36" s="154">
        <v>0</v>
      </c>
      <c r="X36" s="154">
        <v>0</v>
      </c>
    </row>
    <row r="37" spans="1:24" ht="38.25" x14ac:dyDescent="0.3">
      <c r="A37" s="204">
        <v>28</v>
      </c>
      <c r="B37" s="205" t="s">
        <v>75</v>
      </c>
      <c r="C37" s="569">
        <v>2</v>
      </c>
      <c r="D37" s="206">
        <v>0</v>
      </c>
      <c r="E37" s="206">
        <v>0</v>
      </c>
      <c r="F37" s="206">
        <v>0</v>
      </c>
      <c r="G37" s="206">
        <v>0</v>
      </c>
      <c r="H37" s="206">
        <v>0</v>
      </c>
      <c r="I37" s="206">
        <v>0</v>
      </c>
      <c r="J37" s="206">
        <v>0</v>
      </c>
      <c r="K37" s="206">
        <v>0</v>
      </c>
      <c r="L37" s="206">
        <v>0</v>
      </c>
      <c r="M37" s="206">
        <v>0</v>
      </c>
      <c r="N37" s="206">
        <v>0</v>
      </c>
      <c r="O37" s="206">
        <v>113559</v>
      </c>
      <c r="P37" s="206">
        <v>0</v>
      </c>
      <c r="Q37" s="206">
        <v>0</v>
      </c>
      <c r="R37" s="206">
        <v>113559</v>
      </c>
      <c r="S37" s="206">
        <v>231</v>
      </c>
      <c r="T37" s="206">
        <v>22032</v>
      </c>
      <c r="U37" s="206">
        <v>0</v>
      </c>
      <c r="V37" s="154">
        <v>0</v>
      </c>
      <c r="W37" s="154">
        <v>0</v>
      </c>
      <c r="X37" s="154">
        <v>0</v>
      </c>
    </row>
    <row r="38" spans="1:24" ht="37.9" customHeight="1" x14ac:dyDescent="0.3">
      <c r="A38" s="204">
        <v>29</v>
      </c>
      <c r="B38" s="205" t="s">
        <v>17</v>
      </c>
      <c r="C38" s="569">
        <v>1</v>
      </c>
      <c r="D38" s="206">
        <v>0</v>
      </c>
      <c r="E38" s="206">
        <v>0</v>
      </c>
      <c r="F38" s="206">
        <v>0</v>
      </c>
      <c r="G38" s="206">
        <v>0</v>
      </c>
      <c r="H38" s="206">
        <v>0</v>
      </c>
      <c r="I38" s="206">
        <v>0</v>
      </c>
      <c r="J38" s="206">
        <v>0</v>
      </c>
      <c r="K38" s="206">
        <v>0</v>
      </c>
      <c r="L38" s="206">
        <v>0</v>
      </c>
      <c r="M38" s="206">
        <v>0</v>
      </c>
      <c r="N38" s="206">
        <v>0</v>
      </c>
      <c r="O38" s="206">
        <v>0</v>
      </c>
      <c r="P38" s="206">
        <v>0</v>
      </c>
      <c r="Q38" s="206">
        <v>0</v>
      </c>
      <c r="R38" s="206">
        <v>0</v>
      </c>
      <c r="S38" s="206">
        <v>0</v>
      </c>
      <c r="T38" s="206">
        <v>0</v>
      </c>
      <c r="U38" s="206">
        <v>132317</v>
      </c>
      <c r="V38" s="154">
        <v>0</v>
      </c>
      <c r="W38" s="154">
        <v>0</v>
      </c>
      <c r="X38" s="154">
        <v>0</v>
      </c>
    </row>
    <row r="39" spans="1:24" s="2" customFormat="1" ht="39" customHeight="1" x14ac:dyDescent="0.2">
      <c r="A39" s="204">
        <v>30</v>
      </c>
      <c r="B39" s="205" t="s">
        <v>147</v>
      </c>
      <c r="C39" s="569">
        <v>3</v>
      </c>
      <c r="D39" s="206">
        <v>7274</v>
      </c>
      <c r="E39" s="206">
        <v>0</v>
      </c>
      <c r="F39" s="206">
        <v>7274</v>
      </c>
      <c r="G39" s="206">
        <v>0</v>
      </c>
      <c r="H39" s="206">
        <v>0</v>
      </c>
      <c r="I39" s="206">
        <v>0</v>
      </c>
      <c r="J39" s="206">
        <v>350</v>
      </c>
      <c r="K39" s="206">
        <v>3500</v>
      </c>
      <c r="L39" s="206">
        <v>1030</v>
      </c>
      <c r="M39" s="206">
        <v>0</v>
      </c>
      <c r="N39" s="206">
        <v>0</v>
      </c>
      <c r="O39" s="206">
        <v>4059</v>
      </c>
      <c r="P39" s="206">
        <v>0</v>
      </c>
      <c r="Q39" s="206">
        <v>0</v>
      </c>
      <c r="R39" s="206">
        <v>4059</v>
      </c>
      <c r="S39" s="206">
        <v>9200</v>
      </c>
      <c r="T39" s="206">
        <v>17352</v>
      </c>
      <c r="U39" s="206">
        <v>0</v>
      </c>
      <c r="V39" s="154">
        <v>0</v>
      </c>
      <c r="W39" s="154">
        <v>0</v>
      </c>
      <c r="X39" s="154">
        <v>0</v>
      </c>
    </row>
    <row r="40" spans="1:24" s="2" customFormat="1" ht="37.5" customHeight="1" x14ac:dyDescent="0.2">
      <c r="A40" s="204">
        <v>31</v>
      </c>
      <c r="B40" s="205" t="s">
        <v>104</v>
      </c>
      <c r="C40" s="569">
        <v>2</v>
      </c>
      <c r="D40" s="206">
        <v>100</v>
      </c>
      <c r="E40" s="206">
        <v>0</v>
      </c>
      <c r="F40" s="206">
        <v>100</v>
      </c>
      <c r="G40" s="206">
        <v>0</v>
      </c>
      <c r="H40" s="206">
        <v>0</v>
      </c>
      <c r="I40" s="206">
        <v>0</v>
      </c>
      <c r="J40" s="206">
        <v>0</v>
      </c>
      <c r="K40" s="206">
        <v>0</v>
      </c>
      <c r="L40" s="206">
        <v>2200</v>
      </c>
      <c r="M40" s="206">
        <v>0</v>
      </c>
      <c r="N40" s="206">
        <v>0</v>
      </c>
      <c r="O40" s="206">
        <v>17422</v>
      </c>
      <c r="P40" s="216">
        <v>0</v>
      </c>
      <c r="Q40" s="216">
        <v>0</v>
      </c>
      <c r="R40" s="224">
        <v>17422</v>
      </c>
      <c r="S40" s="206">
        <v>0</v>
      </c>
      <c r="T40" s="206">
        <v>0</v>
      </c>
      <c r="U40" s="206">
        <v>0</v>
      </c>
      <c r="V40" s="154">
        <v>0</v>
      </c>
      <c r="W40" s="154">
        <v>0</v>
      </c>
      <c r="X40" s="154">
        <v>0</v>
      </c>
    </row>
    <row r="41" spans="1:24" s="2" customFormat="1" ht="37.9" customHeight="1" x14ac:dyDescent="0.2">
      <c r="A41" s="204">
        <v>32</v>
      </c>
      <c r="B41" s="205" t="s">
        <v>235</v>
      </c>
      <c r="C41" s="569">
        <v>3</v>
      </c>
      <c r="D41" s="206">
        <v>26250</v>
      </c>
      <c r="E41" s="206">
        <v>0</v>
      </c>
      <c r="F41" s="206">
        <v>26250</v>
      </c>
      <c r="G41" s="206">
        <v>967</v>
      </c>
      <c r="H41" s="206">
        <v>0</v>
      </c>
      <c r="I41" s="206">
        <v>0</v>
      </c>
      <c r="J41" s="206">
        <v>2584</v>
      </c>
      <c r="K41" s="206">
        <v>0</v>
      </c>
      <c r="L41" s="206">
        <v>2016</v>
      </c>
      <c r="M41" s="206">
        <v>280</v>
      </c>
      <c r="N41" s="206">
        <v>0</v>
      </c>
      <c r="O41" s="206">
        <v>141492</v>
      </c>
      <c r="P41" s="206">
        <v>0</v>
      </c>
      <c r="Q41" s="206">
        <v>145</v>
      </c>
      <c r="R41" s="206">
        <v>141347</v>
      </c>
      <c r="S41" s="206">
        <v>2731</v>
      </c>
      <c r="T41" s="206">
        <v>11650</v>
      </c>
      <c r="U41" s="206">
        <v>1200</v>
      </c>
      <c r="V41" s="154">
        <v>0</v>
      </c>
      <c r="W41" s="154">
        <v>0</v>
      </c>
      <c r="X41" s="154">
        <v>0</v>
      </c>
    </row>
    <row r="42" spans="1:24" s="2" customFormat="1" ht="28.9" customHeight="1" x14ac:dyDescent="0.2">
      <c r="A42" s="204">
        <v>33</v>
      </c>
      <c r="B42" s="205" t="s">
        <v>35</v>
      </c>
      <c r="C42" s="569">
        <v>2</v>
      </c>
      <c r="D42" s="206">
        <v>5550</v>
      </c>
      <c r="E42" s="206">
        <v>0</v>
      </c>
      <c r="F42" s="206">
        <v>5550</v>
      </c>
      <c r="G42" s="206">
        <v>0</v>
      </c>
      <c r="H42" s="206">
        <v>700</v>
      </c>
      <c r="I42" s="206">
        <v>0</v>
      </c>
      <c r="J42" s="206">
        <v>0</v>
      </c>
      <c r="K42" s="206">
        <v>0</v>
      </c>
      <c r="L42" s="206">
        <v>900</v>
      </c>
      <c r="M42" s="206">
        <v>0</v>
      </c>
      <c r="N42" s="206">
        <v>0</v>
      </c>
      <c r="O42" s="206">
        <v>76853</v>
      </c>
      <c r="P42" s="206">
        <v>0</v>
      </c>
      <c r="Q42" s="206">
        <v>0</v>
      </c>
      <c r="R42" s="206">
        <v>76853</v>
      </c>
      <c r="S42" s="206">
        <v>0</v>
      </c>
      <c r="T42" s="206">
        <v>32882</v>
      </c>
      <c r="U42" s="206">
        <v>0</v>
      </c>
      <c r="V42" s="154">
        <v>0</v>
      </c>
      <c r="W42" s="154">
        <v>0</v>
      </c>
      <c r="X42" s="154">
        <v>0</v>
      </c>
    </row>
    <row r="43" spans="1:24" s="2" customFormat="1" ht="37.9" customHeight="1" x14ac:dyDescent="0.2">
      <c r="A43" s="204">
        <v>34</v>
      </c>
      <c r="B43" s="205" t="s">
        <v>54</v>
      </c>
      <c r="C43" s="569">
        <v>3</v>
      </c>
      <c r="D43" s="206">
        <v>6650</v>
      </c>
      <c r="E43" s="206">
        <v>0</v>
      </c>
      <c r="F43" s="206">
        <v>6650</v>
      </c>
      <c r="G43" s="206">
        <v>0</v>
      </c>
      <c r="H43" s="206">
        <v>800</v>
      </c>
      <c r="I43" s="206">
        <v>0</v>
      </c>
      <c r="J43" s="206">
        <v>307</v>
      </c>
      <c r="K43" s="206">
        <v>0</v>
      </c>
      <c r="L43" s="206">
        <v>0</v>
      </c>
      <c r="M43" s="206">
        <v>0</v>
      </c>
      <c r="N43" s="206">
        <v>0</v>
      </c>
      <c r="O43" s="206">
        <v>13259</v>
      </c>
      <c r="P43" s="206">
        <v>0</v>
      </c>
      <c r="Q43" s="206">
        <v>0</v>
      </c>
      <c r="R43" s="206">
        <v>13259</v>
      </c>
      <c r="S43" s="206">
        <v>7700</v>
      </c>
      <c r="T43" s="206">
        <v>17061</v>
      </c>
      <c r="U43" s="206">
        <v>0</v>
      </c>
      <c r="V43" s="154">
        <v>0</v>
      </c>
      <c r="W43" s="154">
        <v>0</v>
      </c>
      <c r="X43" s="154">
        <v>0</v>
      </c>
    </row>
    <row r="44" spans="1:24" s="2" customFormat="1" ht="42" customHeight="1" x14ac:dyDescent="0.2">
      <c r="A44" s="204">
        <v>35</v>
      </c>
      <c r="B44" s="205" t="s">
        <v>55</v>
      </c>
      <c r="C44" s="569">
        <v>3</v>
      </c>
      <c r="D44" s="206">
        <v>8927</v>
      </c>
      <c r="E44" s="206">
        <v>0</v>
      </c>
      <c r="F44" s="206">
        <v>8927</v>
      </c>
      <c r="G44" s="206">
        <v>8331</v>
      </c>
      <c r="H44" s="206">
        <v>0</v>
      </c>
      <c r="I44" s="206">
        <v>0</v>
      </c>
      <c r="J44" s="206">
        <v>261</v>
      </c>
      <c r="K44" s="206">
        <v>5116</v>
      </c>
      <c r="L44" s="354">
        <v>6215</v>
      </c>
      <c r="M44" s="206">
        <v>6215</v>
      </c>
      <c r="N44" s="206">
        <v>0</v>
      </c>
      <c r="O44" s="206">
        <v>51059</v>
      </c>
      <c r="P44" s="206">
        <v>0</v>
      </c>
      <c r="Q44" s="206">
        <v>0</v>
      </c>
      <c r="R44" s="206">
        <v>51059</v>
      </c>
      <c r="S44" s="206">
        <v>0</v>
      </c>
      <c r="T44" s="206">
        <v>14352</v>
      </c>
      <c r="U44" s="206">
        <v>0</v>
      </c>
      <c r="V44" s="154">
        <v>3642</v>
      </c>
      <c r="W44" s="154">
        <v>2267</v>
      </c>
      <c r="X44" s="154">
        <v>1375</v>
      </c>
    </row>
    <row r="45" spans="1:24" s="2" customFormat="1" ht="45" customHeight="1" x14ac:dyDescent="0.2">
      <c r="A45" s="204">
        <v>36</v>
      </c>
      <c r="B45" s="205" t="s">
        <v>105</v>
      </c>
      <c r="C45" s="569">
        <v>2</v>
      </c>
      <c r="D45" s="206">
        <v>710</v>
      </c>
      <c r="E45" s="206">
        <v>0</v>
      </c>
      <c r="F45" s="206">
        <v>710</v>
      </c>
      <c r="G45" s="206">
        <v>0</v>
      </c>
      <c r="H45" s="206">
        <v>0</v>
      </c>
      <c r="I45" s="206">
        <v>0</v>
      </c>
      <c r="J45" s="206">
        <v>0</v>
      </c>
      <c r="K45" s="206">
        <v>0</v>
      </c>
      <c r="L45" s="206">
        <v>645</v>
      </c>
      <c r="M45" s="206">
        <v>0</v>
      </c>
      <c r="N45" s="206">
        <v>0</v>
      </c>
      <c r="O45" s="206">
        <v>10817</v>
      </c>
      <c r="P45" s="206">
        <v>0</v>
      </c>
      <c r="Q45" s="206">
        <v>0</v>
      </c>
      <c r="R45" s="206">
        <v>10817</v>
      </c>
      <c r="S45" s="206">
        <v>0</v>
      </c>
      <c r="T45" s="206">
        <v>6147</v>
      </c>
      <c r="U45" s="206">
        <v>0</v>
      </c>
      <c r="V45" s="154">
        <v>0</v>
      </c>
      <c r="W45" s="154">
        <v>0</v>
      </c>
      <c r="X45" s="154">
        <v>0</v>
      </c>
    </row>
    <row r="46" spans="1:24" s="2" customFormat="1" ht="69" customHeight="1" x14ac:dyDescent="0.2">
      <c r="A46" s="204">
        <v>37</v>
      </c>
      <c r="B46" s="205" t="s">
        <v>236</v>
      </c>
      <c r="C46" s="569">
        <v>3</v>
      </c>
      <c r="D46" s="206">
        <v>2000</v>
      </c>
      <c r="E46" s="206">
        <v>0</v>
      </c>
      <c r="F46" s="206">
        <v>2000</v>
      </c>
      <c r="G46" s="206">
        <v>0</v>
      </c>
      <c r="H46" s="206">
        <v>0</v>
      </c>
      <c r="I46" s="206">
        <v>0</v>
      </c>
      <c r="J46" s="206">
        <v>0</v>
      </c>
      <c r="K46" s="206">
        <v>0</v>
      </c>
      <c r="L46" s="206">
        <v>0</v>
      </c>
      <c r="M46" s="206">
        <v>0</v>
      </c>
      <c r="N46" s="206">
        <v>0</v>
      </c>
      <c r="O46" s="206">
        <v>15531</v>
      </c>
      <c r="P46" s="206">
        <v>0</v>
      </c>
      <c r="Q46" s="206">
        <v>0</v>
      </c>
      <c r="R46" s="206">
        <v>15531</v>
      </c>
      <c r="S46" s="206">
        <v>0</v>
      </c>
      <c r="T46" s="206">
        <v>2000</v>
      </c>
      <c r="U46" s="206">
        <v>200</v>
      </c>
      <c r="V46" s="154">
        <v>0</v>
      </c>
      <c r="W46" s="154">
        <v>0</v>
      </c>
      <c r="X46" s="154">
        <v>0</v>
      </c>
    </row>
    <row r="47" spans="1:24" s="2" customFormat="1" ht="63.75" customHeight="1" x14ac:dyDescent="0.2">
      <c r="A47" s="204">
        <v>38</v>
      </c>
      <c r="B47" s="205" t="s">
        <v>237</v>
      </c>
      <c r="C47" s="569">
        <v>2</v>
      </c>
      <c r="D47" s="206">
        <v>0</v>
      </c>
      <c r="E47" s="206">
        <v>0</v>
      </c>
      <c r="F47" s="206">
        <v>0</v>
      </c>
      <c r="G47" s="206">
        <v>0</v>
      </c>
      <c r="H47" s="206">
        <v>0</v>
      </c>
      <c r="I47" s="206">
        <v>0</v>
      </c>
      <c r="J47" s="206">
        <v>0</v>
      </c>
      <c r="K47" s="206">
        <v>0</v>
      </c>
      <c r="L47" s="206">
        <v>0</v>
      </c>
      <c r="M47" s="206">
        <v>0</v>
      </c>
      <c r="N47" s="206">
        <v>0</v>
      </c>
      <c r="O47" s="206">
        <v>0</v>
      </c>
      <c r="P47" s="206">
        <v>0</v>
      </c>
      <c r="Q47" s="206">
        <v>0</v>
      </c>
      <c r="R47" s="206">
        <v>0</v>
      </c>
      <c r="S47" s="206">
        <v>0</v>
      </c>
      <c r="T47" s="210">
        <v>0</v>
      </c>
      <c r="U47" s="206">
        <v>0</v>
      </c>
      <c r="V47" s="154">
        <v>0</v>
      </c>
      <c r="W47" s="154">
        <v>0</v>
      </c>
      <c r="X47" s="154">
        <v>0</v>
      </c>
    </row>
    <row r="48" spans="1:24" s="2" customFormat="1" ht="54.75" customHeight="1" x14ac:dyDescent="0.2">
      <c r="A48" s="204">
        <v>39</v>
      </c>
      <c r="B48" s="205" t="s">
        <v>238</v>
      </c>
      <c r="C48" s="569">
        <v>3</v>
      </c>
      <c r="D48" s="206">
        <v>500</v>
      </c>
      <c r="E48" s="206">
        <v>0</v>
      </c>
      <c r="F48" s="206">
        <v>500</v>
      </c>
      <c r="G48" s="206">
        <v>0</v>
      </c>
      <c r="H48" s="206">
        <v>300</v>
      </c>
      <c r="I48" s="206">
        <v>0</v>
      </c>
      <c r="J48" s="206">
        <v>0</v>
      </c>
      <c r="K48" s="206">
        <v>0</v>
      </c>
      <c r="L48" s="206">
        <v>0</v>
      </c>
      <c r="M48" s="206">
        <v>0</v>
      </c>
      <c r="N48" s="206">
        <v>0</v>
      </c>
      <c r="O48" s="206">
        <v>1436</v>
      </c>
      <c r="P48" s="206">
        <v>134</v>
      </c>
      <c r="Q48" s="206">
        <v>150</v>
      </c>
      <c r="R48" s="206">
        <v>1152</v>
      </c>
      <c r="S48" s="206">
        <v>75</v>
      </c>
      <c r="T48" s="206">
        <v>2341</v>
      </c>
      <c r="U48" s="206">
        <v>0</v>
      </c>
      <c r="V48" s="154">
        <v>0</v>
      </c>
      <c r="W48" s="154">
        <v>0</v>
      </c>
      <c r="X48" s="154">
        <v>0</v>
      </c>
    </row>
    <row r="49" spans="1:24" ht="37.9" customHeight="1" x14ac:dyDescent="0.3">
      <c r="A49" s="204">
        <v>40</v>
      </c>
      <c r="B49" s="205" t="s">
        <v>95</v>
      </c>
      <c r="C49" s="569">
        <v>1</v>
      </c>
      <c r="D49" s="206">
        <v>0</v>
      </c>
      <c r="E49" s="206">
        <v>0</v>
      </c>
      <c r="F49" s="206">
        <v>0</v>
      </c>
      <c r="G49" s="206">
        <v>0</v>
      </c>
      <c r="H49" s="206">
        <v>0</v>
      </c>
      <c r="I49" s="206">
        <v>0</v>
      </c>
      <c r="J49" s="206">
        <v>0</v>
      </c>
      <c r="K49" s="206">
        <v>0</v>
      </c>
      <c r="L49" s="206">
        <v>24</v>
      </c>
      <c r="M49" s="206">
        <v>0</v>
      </c>
      <c r="N49" s="206">
        <v>0</v>
      </c>
      <c r="O49" s="206">
        <v>100</v>
      </c>
      <c r="P49" s="206">
        <v>0</v>
      </c>
      <c r="Q49" s="206">
        <v>0</v>
      </c>
      <c r="R49" s="206">
        <v>100</v>
      </c>
      <c r="S49" s="206">
        <v>0</v>
      </c>
      <c r="T49" s="206">
        <v>100</v>
      </c>
      <c r="U49" s="206">
        <v>0</v>
      </c>
      <c r="V49" s="154">
        <v>0</v>
      </c>
      <c r="W49" s="154">
        <v>0</v>
      </c>
      <c r="X49" s="154">
        <v>0</v>
      </c>
    </row>
    <row r="50" spans="1:24" s="2" customFormat="1" ht="28.9" customHeight="1" x14ac:dyDescent="0.2">
      <c r="A50" s="204">
        <v>41</v>
      </c>
      <c r="B50" s="205" t="s">
        <v>239</v>
      </c>
      <c r="C50" s="569">
        <v>3</v>
      </c>
      <c r="D50" s="206">
        <v>1200</v>
      </c>
      <c r="E50" s="206">
        <v>0</v>
      </c>
      <c r="F50" s="206">
        <v>1200</v>
      </c>
      <c r="G50" s="206">
        <v>0</v>
      </c>
      <c r="H50" s="206">
        <v>0</v>
      </c>
      <c r="I50" s="206">
        <v>0</v>
      </c>
      <c r="J50" s="206">
        <v>100</v>
      </c>
      <c r="K50" s="206">
        <v>0</v>
      </c>
      <c r="L50" s="206">
        <v>500</v>
      </c>
      <c r="M50" s="206">
        <v>0</v>
      </c>
      <c r="N50" s="206">
        <v>0</v>
      </c>
      <c r="O50" s="206">
        <v>2208</v>
      </c>
      <c r="P50" s="206">
        <v>0</v>
      </c>
      <c r="Q50" s="206">
        <v>0</v>
      </c>
      <c r="R50" s="206">
        <v>2208</v>
      </c>
      <c r="S50" s="206">
        <v>300</v>
      </c>
      <c r="T50" s="206">
        <v>12550</v>
      </c>
      <c r="U50" s="206">
        <v>0</v>
      </c>
      <c r="V50" s="154">
        <v>0</v>
      </c>
      <c r="W50" s="154">
        <v>0</v>
      </c>
      <c r="X50" s="154">
        <v>0</v>
      </c>
    </row>
    <row r="51" spans="1:24" ht="51" x14ac:dyDescent="0.3">
      <c r="A51" s="204">
        <v>42</v>
      </c>
      <c r="B51" s="205" t="s">
        <v>16</v>
      </c>
      <c r="C51" s="569">
        <v>1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</v>
      </c>
      <c r="K51" s="206">
        <v>0</v>
      </c>
      <c r="L51" s="206">
        <v>0</v>
      </c>
      <c r="M51" s="206">
        <v>0</v>
      </c>
      <c r="N51" s="206">
        <v>0</v>
      </c>
      <c r="O51" s="206">
        <v>5000</v>
      </c>
      <c r="P51" s="206">
        <v>0</v>
      </c>
      <c r="Q51" s="206">
        <v>0</v>
      </c>
      <c r="R51" s="206">
        <v>5000</v>
      </c>
      <c r="S51" s="206">
        <v>0</v>
      </c>
      <c r="T51" s="206">
        <v>4352</v>
      </c>
      <c r="U51" s="206">
        <v>0</v>
      </c>
      <c r="V51" s="154">
        <v>0</v>
      </c>
      <c r="W51" s="154">
        <v>0</v>
      </c>
      <c r="X51" s="154">
        <v>0</v>
      </c>
    </row>
    <row r="52" spans="1:24" ht="30.75" customHeight="1" x14ac:dyDescent="0.3">
      <c r="A52" s="204">
        <v>43</v>
      </c>
      <c r="B52" s="205" t="s">
        <v>228</v>
      </c>
      <c r="C52" s="569">
        <v>2</v>
      </c>
      <c r="D52" s="206">
        <v>50</v>
      </c>
      <c r="E52" s="206">
        <v>0</v>
      </c>
      <c r="F52" s="206">
        <v>50</v>
      </c>
      <c r="G52" s="206">
        <v>0</v>
      </c>
      <c r="H52" s="206">
        <v>0</v>
      </c>
      <c r="I52" s="206">
        <v>0</v>
      </c>
      <c r="J52" s="206">
        <v>0</v>
      </c>
      <c r="K52" s="206">
        <v>0</v>
      </c>
      <c r="L52" s="206">
        <v>50</v>
      </c>
      <c r="M52" s="206">
        <v>0</v>
      </c>
      <c r="N52" s="206">
        <v>0</v>
      </c>
      <c r="O52" s="206">
        <v>800</v>
      </c>
      <c r="P52" s="206">
        <v>0</v>
      </c>
      <c r="Q52" s="206">
        <v>0</v>
      </c>
      <c r="R52" s="206">
        <v>800</v>
      </c>
      <c r="S52" s="206">
        <v>0</v>
      </c>
      <c r="T52" s="206">
        <v>100</v>
      </c>
      <c r="U52" s="206">
        <v>0</v>
      </c>
      <c r="V52" s="154">
        <v>0</v>
      </c>
      <c r="W52" s="154">
        <v>0</v>
      </c>
      <c r="X52" s="154">
        <v>0</v>
      </c>
    </row>
    <row r="53" spans="1:24" s="2" customFormat="1" ht="29.25" customHeight="1" x14ac:dyDescent="0.2">
      <c r="A53" s="204">
        <v>44</v>
      </c>
      <c r="B53" s="205" t="s">
        <v>146</v>
      </c>
      <c r="C53" s="569">
        <v>3</v>
      </c>
      <c r="D53" s="206">
        <v>300</v>
      </c>
      <c r="E53" s="206">
        <v>0</v>
      </c>
      <c r="F53" s="206">
        <v>150</v>
      </c>
      <c r="G53" s="206">
        <v>0</v>
      </c>
      <c r="H53" s="206">
        <v>0</v>
      </c>
      <c r="I53" s="206">
        <v>0</v>
      </c>
      <c r="J53" s="206">
        <v>100</v>
      </c>
      <c r="K53" s="206">
        <v>0</v>
      </c>
      <c r="L53" s="206">
        <v>50</v>
      </c>
      <c r="M53" s="206">
        <v>0</v>
      </c>
      <c r="N53" s="206">
        <v>0</v>
      </c>
      <c r="O53" s="206">
        <v>308</v>
      </c>
      <c r="P53" s="206">
        <v>0</v>
      </c>
      <c r="Q53" s="206">
        <v>0</v>
      </c>
      <c r="R53" s="206">
        <v>308</v>
      </c>
      <c r="S53" s="206">
        <v>0</v>
      </c>
      <c r="T53" s="206">
        <v>10000</v>
      </c>
      <c r="U53" s="206">
        <v>0</v>
      </c>
      <c r="V53" s="154">
        <v>0</v>
      </c>
      <c r="W53" s="154">
        <v>0</v>
      </c>
      <c r="X53" s="154">
        <v>0</v>
      </c>
    </row>
    <row r="54" spans="1:24" ht="38.25" x14ac:dyDescent="0.3">
      <c r="A54" s="204">
        <v>45</v>
      </c>
      <c r="B54" s="205" t="s">
        <v>125</v>
      </c>
      <c r="C54" s="569">
        <v>1</v>
      </c>
      <c r="D54" s="206">
        <v>0</v>
      </c>
      <c r="E54" s="206">
        <v>0</v>
      </c>
      <c r="F54" s="206">
        <v>0</v>
      </c>
      <c r="G54" s="206">
        <v>0</v>
      </c>
      <c r="H54" s="206">
        <v>0</v>
      </c>
      <c r="I54" s="206">
        <v>0</v>
      </c>
      <c r="J54" s="206">
        <v>0</v>
      </c>
      <c r="K54" s="206">
        <v>0</v>
      </c>
      <c r="L54" s="206">
        <v>440</v>
      </c>
      <c r="M54" s="206">
        <v>0</v>
      </c>
      <c r="N54" s="206">
        <v>0</v>
      </c>
      <c r="O54" s="206">
        <v>0</v>
      </c>
      <c r="P54" s="206">
        <v>0</v>
      </c>
      <c r="Q54" s="206">
        <v>0</v>
      </c>
      <c r="R54" s="206">
        <v>0</v>
      </c>
      <c r="S54" s="206">
        <v>0</v>
      </c>
      <c r="T54" s="206">
        <v>0</v>
      </c>
      <c r="U54" s="206">
        <v>0</v>
      </c>
      <c r="V54" s="154">
        <v>0</v>
      </c>
      <c r="W54" s="154">
        <v>0</v>
      </c>
      <c r="X54" s="154">
        <v>0</v>
      </c>
    </row>
    <row r="55" spans="1:24" ht="25.5" x14ac:dyDescent="0.3">
      <c r="A55" s="204">
        <v>46</v>
      </c>
      <c r="B55" s="205" t="s">
        <v>107</v>
      </c>
      <c r="C55" s="569">
        <v>1</v>
      </c>
      <c r="D55" s="206">
        <v>0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0</v>
      </c>
      <c r="K55" s="206">
        <v>17500</v>
      </c>
      <c r="L55" s="206">
        <v>0</v>
      </c>
      <c r="M55" s="206">
        <v>0</v>
      </c>
      <c r="N55" s="206">
        <v>0</v>
      </c>
      <c r="O55" s="206">
        <v>0</v>
      </c>
      <c r="P55" s="206">
        <v>0</v>
      </c>
      <c r="Q55" s="206">
        <v>0</v>
      </c>
      <c r="R55" s="206">
        <v>0</v>
      </c>
      <c r="S55" s="206">
        <v>0</v>
      </c>
      <c r="T55" s="206">
        <v>0</v>
      </c>
      <c r="U55" s="206">
        <v>0</v>
      </c>
      <c r="V55" s="154">
        <v>0</v>
      </c>
      <c r="W55" s="154">
        <v>0</v>
      </c>
      <c r="X55" s="154">
        <v>0</v>
      </c>
    </row>
    <row r="56" spans="1:24" ht="38.25" x14ac:dyDescent="0.3">
      <c r="A56" s="204">
        <v>47</v>
      </c>
      <c r="B56" s="205" t="s">
        <v>229</v>
      </c>
      <c r="C56" s="569">
        <v>1</v>
      </c>
      <c r="D56" s="206">
        <v>0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0</v>
      </c>
      <c r="K56" s="206">
        <v>0</v>
      </c>
      <c r="L56" s="206">
        <v>0</v>
      </c>
      <c r="M56" s="206">
        <v>0</v>
      </c>
      <c r="N56" s="206">
        <v>0</v>
      </c>
      <c r="O56" s="206">
        <v>559</v>
      </c>
      <c r="P56" s="206">
        <v>0</v>
      </c>
      <c r="Q56" s="206">
        <v>0</v>
      </c>
      <c r="R56" s="206">
        <v>559</v>
      </c>
      <c r="S56" s="206">
        <v>0</v>
      </c>
      <c r="T56" s="206">
        <v>0</v>
      </c>
      <c r="U56" s="206">
        <v>0</v>
      </c>
      <c r="V56" s="154">
        <v>0</v>
      </c>
      <c r="W56" s="154">
        <v>0</v>
      </c>
      <c r="X56" s="154">
        <v>0</v>
      </c>
    </row>
    <row r="57" spans="1:24" x14ac:dyDescent="0.3">
      <c r="A57" s="204">
        <v>48</v>
      </c>
      <c r="B57" s="205" t="s">
        <v>126</v>
      </c>
      <c r="C57" s="569">
        <v>1</v>
      </c>
      <c r="D57" s="206">
        <v>0</v>
      </c>
      <c r="E57" s="206">
        <v>0</v>
      </c>
      <c r="F57" s="206">
        <v>0</v>
      </c>
      <c r="G57" s="206">
        <v>0</v>
      </c>
      <c r="H57" s="206">
        <v>0</v>
      </c>
      <c r="I57" s="206">
        <v>0</v>
      </c>
      <c r="J57" s="206">
        <v>0</v>
      </c>
      <c r="K57" s="206">
        <v>0</v>
      </c>
      <c r="L57" s="206">
        <v>0</v>
      </c>
      <c r="M57" s="206">
        <v>0</v>
      </c>
      <c r="N57" s="206">
        <v>0</v>
      </c>
      <c r="O57" s="206">
        <v>239</v>
      </c>
      <c r="P57" s="206">
        <v>0</v>
      </c>
      <c r="Q57" s="206">
        <v>0</v>
      </c>
      <c r="R57" s="206">
        <v>239</v>
      </c>
      <c r="S57" s="206">
        <v>0</v>
      </c>
      <c r="T57" s="206">
        <v>592</v>
      </c>
      <c r="U57" s="206">
        <v>0</v>
      </c>
      <c r="V57" s="154">
        <v>0</v>
      </c>
      <c r="W57" s="154">
        <v>0</v>
      </c>
      <c r="X57" s="154">
        <v>0</v>
      </c>
    </row>
    <row r="58" spans="1:24" ht="25.5" x14ac:dyDescent="0.3">
      <c r="A58" s="204">
        <v>49</v>
      </c>
      <c r="B58" s="205" t="s">
        <v>127</v>
      </c>
      <c r="C58" s="569">
        <v>1</v>
      </c>
      <c r="D58" s="206">
        <v>50</v>
      </c>
      <c r="E58" s="206">
        <v>0</v>
      </c>
      <c r="F58" s="206">
        <v>20</v>
      </c>
      <c r="G58" s="206">
        <v>0</v>
      </c>
      <c r="H58" s="206">
        <v>20</v>
      </c>
      <c r="I58" s="206">
        <v>0</v>
      </c>
      <c r="J58" s="206">
        <v>0</v>
      </c>
      <c r="K58" s="206">
        <v>0</v>
      </c>
      <c r="L58" s="206">
        <v>0</v>
      </c>
      <c r="M58" s="206">
        <v>0</v>
      </c>
      <c r="N58" s="206">
        <v>0</v>
      </c>
      <c r="O58" s="206">
        <v>0</v>
      </c>
      <c r="P58" s="206">
        <v>0</v>
      </c>
      <c r="Q58" s="206">
        <v>0</v>
      </c>
      <c r="R58" s="206">
        <v>0</v>
      </c>
      <c r="S58" s="206">
        <v>0</v>
      </c>
      <c r="T58" s="206">
        <v>0</v>
      </c>
      <c r="U58" s="206">
        <v>0</v>
      </c>
      <c r="V58" s="154">
        <v>0</v>
      </c>
      <c r="W58" s="154">
        <v>0</v>
      </c>
      <c r="X58" s="154">
        <v>0</v>
      </c>
    </row>
    <row r="59" spans="1:24" ht="25.5" x14ac:dyDescent="0.3">
      <c r="A59" s="204">
        <v>50</v>
      </c>
      <c r="B59" s="205" t="s">
        <v>230</v>
      </c>
      <c r="C59" s="569">
        <v>2</v>
      </c>
      <c r="D59" s="206">
        <v>50</v>
      </c>
      <c r="E59" s="206">
        <v>0</v>
      </c>
      <c r="F59" s="206">
        <v>50</v>
      </c>
      <c r="G59" s="206">
        <v>0</v>
      </c>
      <c r="H59" s="206">
        <v>0</v>
      </c>
      <c r="I59" s="206">
        <v>0</v>
      </c>
      <c r="J59" s="206">
        <v>0</v>
      </c>
      <c r="K59" s="206">
        <v>0</v>
      </c>
      <c r="L59" s="206">
        <v>350</v>
      </c>
      <c r="M59" s="206">
        <v>0</v>
      </c>
      <c r="N59" s="206">
        <v>250</v>
      </c>
      <c r="O59" s="206">
        <v>150</v>
      </c>
      <c r="P59" s="206">
        <v>0</v>
      </c>
      <c r="Q59" s="206">
        <v>0</v>
      </c>
      <c r="R59" s="206">
        <v>150</v>
      </c>
      <c r="S59" s="206">
        <v>0</v>
      </c>
      <c r="T59" s="206">
        <v>250</v>
      </c>
      <c r="U59" s="206">
        <v>0</v>
      </c>
      <c r="V59" s="154">
        <v>0</v>
      </c>
      <c r="W59" s="154">
        <v>0</v>
      </c>
      <c r="X59" s="154">
        <v>0</v>
      </c>
    </row>
    <row r="60" spans="1:24" ht="25.5" x14ac:dyDescent="0.3">
      <c r="A60" s="204">
        <v>51</v>
      </c>
      <c r="B60" s="205" t="s">
        <v>129</v>
      </c>
      <c r="C60" s="569">
        <v>1</v>
      </c>
      <c r="D60" s="206">
        <v>0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0</v>
      </c>
      <c r="K60" s="206">
        <v>3500</v>
      </c>
      <c r="L60" s="206">
        <v>0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154">
        <v>0</v>
      </c>
      <c r="W60" s="154">
        <v>0</v>
      </c>
      <c r="X60" s="154">
        <v>0</v>
      </c>
    </row>
    <row r="61" spans="1:24" s="2" customFormat="1" ht="39.75" customHeight="1" x14ac:dyDescent="0.2">
      <c r="A61" s="204">
        <v>52</v>
      </c>
      <c r="B61" s="205" t="s">
        <v>240</v>
      </c>
      <c r="C61" s="569">
        <v>3</v>
      </c>
      <c r="D61" s="206">
        <v>10</v>
      </c>
      <c r="E61" s="206">
        <v>0</v>
      </c>
      <c r="F61" s="206">
        <v>10</v>
      </c>
      <c r="G61" s="206">
        <v>0</v>
      </c>
      <c r="H61" s="206">
        <v>0</v>
      </c>
      <c r="I61" s="206">
        <v>0</v>
      </c>
      <c r="J61" s="206">
        <v>10</v>
      </c>
      <c r="K61" s="209">
        <v>0</v>
      </c>
      <c r="L61" s="206">
        <v>0</v>
      </c>
      <c r="M61" s="206">
        <v>0</v>
      </c>
      <c r="N61" s="206">
        <v>0</v>
      </c>
      <c r="O61" s="206">
        <v>0</v>
      </c>
      <c r="P61" s="206">
        <v>0</v>
      </c>
      <c r="Q61" s="206">
        <v>0</v>
      </c>
      <c r="R61" s="206">
        <v>0</v>
      </c>
      <c r="S61" s="206">
        <v>0</v>
      </c>
      <c r="T61" s="206">
        <v>0</v>
      </c>
      <c r="U61" s="206">
        <v>0</v>
      </c>
      <c r="V61" s="154">
        <v>0</v>
      </c>
      <c r="W61" s="154">
        <v>0</v>
      </c>
      <c r="X61" s="154">
        <v>0</v>
      </c>
    </row>
    <row r="62" spans="1:24" ht="25.5" x14ac:dyDescent="0.3">
      <c r="A62" s="204">
        <v>53</v>
      </c>
      <c r="B62" s="205" t="s">
        <v>231</v>
      </c>
      <c r="C62" s="569">
        <v>2</v>
      </c>
      <c r="D62" s="206">
        <v>50</v>
      </c>
      <c r="E62" s="206">
        <v>0</v>
      </c>
      <c r="F62" s="206">
        <v>50</v>
      </c>
      <c r="G62" s="206">
        <v>0</v>
      </c>
      <c r="H62" s="206">
        <v>0</v>
      </c>
      <c r="I62" s="206">
        <v>0</v>
      </c>
      <c r="J62" s="210">
        <v>0</v>
      </c>
      <c r="K62" s="209">
        <v>0</v>
      </c>
      <c r="L62" s="206">
        <v>200</v>
      </c>
      <c r="M62" s="206">
        <v>0</v>
      </c>
      <c r="N62" s="206">
        <v>0</v>
      </c>
      <c r="O62" s="206">
        <v>0</v>
      </c>
      <c r="P62" s="206">
        <v>0</v>
      </c>
      <c r="Q62" s="206">
        <v>0</v>
      </c>
      <c r="R62" s="206">
        <v>0</v>
      </c>
      <c r="S62" s="206">
        <v>0</v>
      </c>
      <c r="T62" s="206">
        <v>2652</v>
      </c>
      <c r="U62" s="206">
        <v>0</v>
      </c>
      <c r="V62" s="154">
        <v>0</v>
      </c>
      <c r="W62" s="154">
        <v>0</v>
      </c>
      <c r="X62" s="154">
        <v>0</v>
      </c>
    </row>
    <row r="63" spans="1:24" ht="28.5" customHeight="1" x14ac:dyDescent="0.3">
      <c r="A63" s="204">
        <v>54</v>
      </c>
      <c r="B63" s="205" t="s">
        <v>232</v>
      </c>
      <c r="C63" s="569">
        <v>1</v>
      </c>
      <c r="D63" s="206">
        <v>0</v>
      </c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0</v>
      </c>
      <c r="K63" s="209">
        <v>0</v>
      </c>
      <c r="L63" s="206">
        <v>0</v>
      </c>
      <c r="M63" s="206">
        <v>0</v>
      </c>
      <c r="N63" s="206">
        <v>0</v>
      </c>
      <c r="O63" s="206">
        <v>250</v>
      </c>
      <c r="P63" s="206">
        <v>0</v>
      </c>
      <c r="Q63" s="206">
        <v>0</v>
      </c>
      <c r="R63" s="206">
        <v>250</v>
      </c>
      <c r="S63" s="206">
        <v>0</v>
      </c>
      <c r="T63" s="206">
        <v>250</v>
      </c>
      <c r="U63" s="206">
        <v>0</v>
      </c>
      <c r="V63" s="154">
        <v>0</v>
      </c>
      <c r="W63" s="154">
        <v>0</v>
      </c>
      <c r="X63" s="154">
        <v>0</v>
      </c>
    </row>
    <row r="64" spans="1:24" ht="30" x14ac:dyDescent="0.3">
      <c r="A64" s="204">
        <v>55</v>
      </c>
      <c r="B64" s="331" t="s">
        <v>233</v>
      </c>
      <c r="C64" s="569">
        <v>1</v>
      </c>
      <c r="D64" s="211">
        <v>0</v>
      </c>
      <c r="E64" s="206">
        <v>0</v>
      </c>
      <c r="F64" s="206">
        <v>0</v>
      </c>
      <c r="G64" s="206">
        <v>0</v>
      </c>
      <c r="H64" s="211">
        <v>0</v>
      </c>
      <c r="I64" s="211">
        <v>0</v>
      </c>
      <c r="J64" s="211">
        <v>0</v>
      </c>
      <c r="K64" s="211">
        <v>0</v>
      </c>
      <c r="L64" s="211">
        <v>0</v>
      </c>
      <c r="M64" s="206">
        <v>0</v>
      </c>
      <c r="N64" s="206">
        <v>0</v>
      </c>
      <c r="O64" s="206">
        <v>2000</v>
      </c>
      <c r="P64" s="211">
        <v>0</v>
      </c>
      <c r="Q64" s="211">
        <v>0</v>
      </c>
      <c r="R64" s="206">
        <v>2000</v>
      </c>
      <c r="S64" s="211">
        <v>0</v>
      </c>
      <c r="T64" s="211">
        <v>0</v>
      </c>
      <c r="U64" s="211">
        <v>0</v>
      </c>
      <c r="V64" s="154">
        <v>0</v>
      </c>
      <c r="W64" s="154">
        <v>0</v>
      </c>
      <c r="X64" s="154">
        <v>0</v>
      </c>
    </row>
    <row r="65" spans="1:24" ht="27" customHeight="1" x14ac:dyDescent="0.3">
      <c r="A65" s="204">
        <v>56</v>
      </c>
      <c r="B65" s="284" t="s">
        <v>305</v>
      </c>
      <c r="C65" s="569">
        <v>2</v>
      </c>
      <c r="D65" s="211">
        <v>50</v>
      </c>
      <c r="E65" s="206"/>
      <c r="F65" s="206">
        <v>50</v>
      </c>
      <c r="G65" s="206"/>
      <c r="H65" s="211"/>
      <c r="I65" s="211"/>
      <c r="J65" s="211"/>
      <c r="K65" s="211"/>
      <c r="L65" s="211">
        <v>50</v>
      </c>
      <c r="M65" s="206"/>
      <c r="N65" s="206"/>
      <c r="O65" s="206">
        <v>0</v>
      </c>
      <c r="P65" s="211">
        <v>0</v>
      </c>
      <c r="Q65" s="211">
        <v>0</v>
      </c>
      <c r="R65" s="206">
        <v>0</v>
      </c>
      <c r="S65" s="211">
        <v>0</v>
      </c>
      <c r="T65" s="211">
        <v>0</v>
      </c>
      <c r="U65" s="211"/>
      <c r="V65" s="154">
        <v>0</v>
      </c>
      <c r="W65" s="154">
        <v>0</v>
      </c>
      <c r="X65" s="154">
        <v>0</v>
      </c>
    </row>
    <row r="66" spans="1:24" ht="27" x14ac:dyDescent="0.3">
      <c r="A66" s="204">
        <v>57</v>
      </c>
      <c r="B66" s="212" t="s">
        <v>234</v>
      </c>
      <c r="C66" s="569">
        <v>2</v>
      </c>
      <c r="D66" s="211">
        <v>0</v>
      </c>
      <c r="E66" s="206">
        <v>0</v>
      </c>
      <c r="F66" s="206">
        <v>0</v>
      </c>
      <c r="G66" s="206">
        <v>0</v>
      </c>
      <c r="H66" s="211">
        <v>0</v>
      </c>
      <c r="I66" s="211">
        <v>0</v>
      </c>
      <c r="J66" s="211">
        <v>0</v>
      </c>
      <c r="K66" s="211">
        <v>0</v>
      </c>
      <c r="L66" s="211">
        <v>200</v>
      </c>
      <c r="M66" s="206">
        <v>0</v>
      </c>
      <c r="N66" s="206">
        <v>0</v>
      </c>
      <c r="O66" s="206">
        <v>0</v>
      </c>
      <c r="P66" s="211">
        <v>0</v>
      </c>
      <c r="Q66" s="211">
        <v>0</v>
      </c>
      <c r="R66" s="206">
        <v>0</v>
      </c>
      <c r="S66" s="211">
        <v>0</v>
      </c>
      <c r="T66" s="211">
        <v>600</v>
      </c>
      <c r="U66" s="211">
        <v>0</v>
      </c>
      <c r="V66" s="154">
        <v>0</v>
      </c>
      <c r="W66" s="154">
        <v>0</v>
      </c>
      <c r="X66" s="154">
        <v>0</v>
      </c>
    </row>
    <row r="67" spans="1:24" s="2" customFormat="1" ht="12.75" x14ac:dyDescent="0.2">
      <c r="A67" s="217"/>
      <c r="B67" s="218" t="s">
        <v>178</v>
      </c>
      <c r="C67" s="219"/>
      <c r="D67" s="220">
        <v>154248</v>
      </c>
      <c r="E67" s="220">
        <v>0</v>
      </c>
      <c r="F67" s="220">
        <v>154148</v>
      </c>
      <c r="G67" s="220">
        <v>9298</v>
      </c>
      <c r="H67" s="220">
        <v>3520</v>
      </c>
      <c r="I67" s="220">
        <v>800</v>
      </c>
      <c r="J67" s="220">
        <v>4777</v>
      </c>
      <c r="K67" s="220">
        <v>49566</v>
      </c>
      <c r="L67" s="220">
        <v>58850</v>
      </c>
      <c r="M67" s="220">
        <v>6795</v>
      </c>
      <c r="N67" s="220">
        <v>250</v>
      </c>
      <c r="O67" s="220">
        <v>2811332</v>
      </c>
      <c r="P67" s="220">
        <v>254750</v>
      </c>
      <c r="Q67" s="220">
        <v>186163</v>
      </c>
      <c r="R67" s="220">
        <v>2370419</v>
      </c>
      <c r="S67" s="220">
        <v>522295</v>
      </c>
      <c r="T67" s="220">
        <v>1734465</v>
      </c>
      <c r="U67" s="220">
        <v>275444</v>
      </c>
      <c r="V67" s="572">
        <v>4042</v>
      </c>
      <c r="W67" s="572">
        <v>2267</v>
      </c>
      <c r="X67" s="572">
        <v>1775</v>
      </c>
    </row>
    <row r="68" spans="1:24" s="2" customFormat="1" ht="12.75" x14ac:dyDescent="0.2">
      <c r="A68" s="204"/>
      <c r="B68" s="205" t="s">
        <v>143</v>
      </c>
      <c r="C68" s="569"/>
      <c r="D68" s="206">
        <v>13000</v>
      </c>
      <c r="E68" s="206">
        <v>5000</v>
      </c>
      <c r="F68" s="206">
        <v>8100</v>
      </c>
      <c r="G68" s="206">
        <v>0</v>
      </c>
      <c r="H68" s="206">
        <v>0</v>
      </c>
      <c r="I68" s="206">
        <v>0</v>
      </c>
      <c r="J68" s="206">
        <v>0</v>
      </c>
      <c r="K68" s="206">
        <v>0</v>
      </c>
      <c r="L68" s="206">
        <v>991</v>
      </c>
      <c r="M68" s="206">
        <v>0</v>
      </c>
      <c r="N68" s="206">
        <v>5</v>
      </c>
      <c r="O68" s="221">
        <v>59500</v>
      </c>
      <c r="P68" s="206">
        <v>0</v>
      </c>
      <c r="Q68" s="206">
        <v>0</v>
      </c>
      <c r="R68" s="221">
        <v>59500</v>
      </c>
      <c r="S68" s="206">
        <v>6800</v>
      </c>
      <c r="T68" s="206">
        <v>17134</v>
      </c>
      <c r="U68" s="222">
        <v>8700</v>
      </c>
      <c r="V68" s="568">
        <v>0</v>
      </c>
      <c r="W68" s="568">
        <v>0</v>
      </c>
      <c r="X68" s="568">
        <v>0</v>
      </c>
    </row>
    <row r="69" spans="1:24" s="2" customFormat="1" ht="13.5" thickBot="1" x14ac:dyDescent="0.25">
      <c r="A69" s="217"/>
      <c r="B69" s="223" t="s">
        <v>177</v>
      </c>
      <c r="C69" s="217"/>
      <c r="D69" s="220">
        <v>167248</v>
      </c>
      <c r="E69" s="220">
        <v>10893.483107999999</v>
      </c>
      <c r="F69" s="220">
        <v>162248</v>
      </c>
      <c r="G69" s="220">
        <v>9298</v>
      </c>
      <c r="H69" s="220">
        <v>3520</v>
      </c>
      <c r="I69" s="220">
        <v>800</v>
      </c>
      <c r="J69" s="220">
        <v>4777</v>
      </c>
      <c r="K69" s="220">
        <v>49566</v>
      </c>
      <c r="L69" s="220">
        <v>59841</v>
      </c>
      <c r="M69" s="220">
        <v>6795</v>
      </c>
      <c r="N69" s="220">
        <v>255</v>
      </c>
      <c r="O69" s="220">
        <v>2870832</v>
      </c>
      <c r="P69" s="220">
        <v>254750</v>
      </c>
      <c r="Q69" s="220">
        <v>186163</v>
      </c>
      <c r="R69" s="220">
        <v>2429919</v>
      </c>
      <c r="S69" s="220">
        <v>529095</v>
      </c>
      <c r="T69" s="220">
        <v>1751599</v>
      </c>
      <c r="U69" s="233">
        <v>284144</v>
      </c>
      <c r="V69" s="572">
        <v>4042</v>
      </c>
      <c r="W69" s="572">
        <v>2267</v>
      </c>
      <c r="X69" s="572">
        <v>1775</v>
      </c>
    </row>
    <row r="70" spans="1:24" ht="16.5" customHeight="1" x14ac:dyDescent="0.3">
      <c r="A70" s="2"/>
      <c r="B70" s="2"/>
      <c r="C70" s="2"/>
      <c r="D70" s="2"/>
      <c r="E70" s="2"/>
      <c r="F70" s="39"/>
      <c r="G70" s="316"/>
      <c r="H70" s="2"/>
      <c r="I70" s="2"/>
      <c r="J70" s="2"/>
      <c r="K70" s="2"/>
      <c r="L70" s="292"/>
      <c r="M70" s="316"/>
      <c r="N70" s="2"/>
      <c r="O70" s="57"/>
      <c r="P70" s="57"/>
      <c r="Q70" s="57"/>
      <c r="R70" s="57"/>
      <c r="S70" s="57"/>
      <c r="T70" s="57"/>
      <c r="U70" s="332"/>
    </row>
    <row r="71" spans="1:24" x14ac:dyDescent="0.3">
      <c r="A71" s="2"/>
      <c r="B71" s="2"/>
      <c r="C71" s="2"/>
      <c r="D71" s="2"/>
      <c r="F71" s="292"/>
      <c r="G71" s="2"/>
      <c r="H71" s="2"/>
      <c r="I71" s="2"/>
      <c r="J71" s="2"/>
      <c r="K71" s="2"/>
      <c r="L71" s="298"/>
      <c r="M71" s="292"/>
      <c r="N71" s="2"/>
      <c r="O71" s="292"/>
      <c r="P71" s="292"/>
      <c r="Q71" s="292"/>
      <c r="R71" s="292"/>
      <c r="S71" s="292"/>
      <c r="T71" s="292"/>
      <c r="U71" s="353"/>
    </row>
    <row r="72" spans="1:24" x14ac:dyDescent="0.3">
      <c r="A72" s="2"/>
      <c r="B72" s="2"/>
      <c r="C72" s="2"/>
      <c r="D72" s="2"/>
      <c r="E72" s="2"/>
      <c r="F72" s="57"/>
      <c r="G72" s="2"/>
      <c r="H72" s="2"/>
      <c r="I72" s="2"/>
      <c r="J72" s="2"/>
      <c r="K72" s="2"/>
      <c r="L72" s="292"/>
      <c r="M72" s="288"/>
      <c r="N72" s="2"/>
      <c r="O72" s="287"/>
      <c r="P72" s="288"/>
      <c r="Q72" s="288"/>
      <c r="R72" s="287"/>
      <c r="S72" s="288"/>
      <c r="T72" s="288"/>
      <c r="U72" s="57"/>
    </row>
    <row r="73" spans="1:24" x14ac:dyDescent="0.3">
      <c r="A73" s="2"/>
      <c r="B73" s="2"/>
      <c r="C73" s="2"/>
      <c r="D73" s="39"/>
      <c r="E73" s="2"/>
      <c r="F73" s="59"/>
      <c r="G73" s="2"/>
      <c r="H73" s="2"/>
      <c r="I73" s="2"/>
      <c r="J73" s="2"/>
      <c r="K73" s="2"/>
      <c r="L73" s="59"/>
      <c r="M73" s="292"/>
      <c r="N73" s="2"/>
      <c r="O73" s="292"/>
      <c r="P73" s="292"/>
      <c r="Q73" s="292"/>
      <c r="R73" s="292"/>
      <c r="S73" s="292"/>
      <c r="T73" s="292"/>
      <c r="U73" s="45"/>
    </row>
    <row r="74" spans="1:2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57"/>
      <c r="M74" s="57"/>
      <c r="N74" s="2"/>
      <c r="O74" s="57"/>
      <c r="P74" s="57"/>
      <c r="Q74" s="57"/>
      <c r="R74" s="57"/>
      <c r="S74" s="57"/>
      <c r="T74" s="57"/>
      <c r="U74" s="57"/>
    </row>
    <row r="75" spans="1:24" x14ac:dyDescent="0.3">
      <c r="A75" s="2"/>
      <c r="B75" s="2"/>
      <c r="C75" s="2"/>
      <c r="D75" s="2"/>
      <c r="E75" s="2"/>
      <c r="F75" s="39"/>
      <c r="G75" s="2"/>
      <c r="H75" s="2"/>
      <c r="I75" s="2"/>
      <c r="J75" s="2"/>
      <c r="K75" s="2"/>
      <c r="L75" s="57"/>
      <c r="M75" s="57"/>
      <c r="N75" s="2"/>
      <c r="O75" s="333"/>
      <c r="P75" s="333"/>
      <c r="Q75" s="333"/>
      <c r="R75" s="333"/>
      <c r="S75" s="333"/>
      <c r="T75" s="333"/>
      <c r="U75" s="333"/>
    </row>
    <row r="76" spans="1:2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57"/>
      <c r="M76" s="57"/>
      <c r="N76" s="2"/>
      <c r="O76" s="57"/>
      <c r="P76" s="57"/>
      <c r="Q76" s="57"/>
      <c r="R76" s="57"/>
      <c r="S76" s="57"/>
      <c r="T76" s="57"/>
      <c r="U76" s="2"/>
    </row>
    <row r="77" spans="1:2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57"/>
      <c r="M77" s="57"/>
      <c r="N77" s="2"/>
      <c r="O77" s="57"/>
      <c r="P77" s="57"/>
      <c r="Q77" s="57"/>
      <c r="R77" s="57"/>
      <c r="S77" s="57"/>
      <c r="T77" s="57"/>
      <c r="U77" s="2"/>
    </row>
    <row r="78" spans="1:2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57"/>
      <c r="M78" s="57"/>
      <c r="N78" s="2"/>
      <c r="O78" s="57"/>
      <c r="P78" s="57"/>
      <c r="Q78" s="57"/>
      <c r="R78" s="57"/>
      <c r="S78" s="57"/>
      <c r="T78" s="57"/>
      <c r="U78" s="2"/>
    </row>
    <row r="79" spans="1:24" x14ac:dyDescent="0.3">
      <c r="A79" s="2"/>
      <c r="B79" s="2"/>
      <c r="C79" s="2"/>
      <c r="D79" s="2"/>
      <c r="E79" s="2"/>
      <c r="F79" s="2"/>
      <c r="G79" s="2"/>
      <c r="H79" s="2"/>
      <c r="I79" s="2"/>
      <c r="J79" s="101"/>
      <c r="K79" s="2"/>
      <c r="L79" s="57"/>
      <c r="M79" s="57"/>
      <c r="N79" s="2"/>
      <c r="O79" s="57"/>
      <c r="P79" s="57"/>
      <c r="Q79" s="57"/>
      <c r="R79" s="57"/>
      <c r="S79" s="57"/>
      <c r="T79" s="57"/>
      <c r="U79" s="2"/>
    </row>
    <row r="80" spans="1:24" x14ac:dyDescent="0.3">
      <c r="A80" s="2"/>
      <c r="B80" s="2"/>
      <c r="C80" s="2"/>
      <c r="D80" s="39"/>
      <c r="E80" s="2"/>
      <c r="F80" s="2"/>
      <c r="G80" s="2"/>
      <c r="H80" s="2"/>
      <c r="I80" s="2"/>
      <c r="J80" s="2"/>
      <c r="K80" s="2"/>
      <c r="L80" s="57"/>
      <c r="M80" s="57"/>
      <c r="N80" s="2"/>
      <c r="O80" s="57"/>
      <c r="P80" s="57"/>
      <c r="Q80" s="59"/>
      <c r="R80" s="57"/>
      <c r="S80" s="57"/>
      <c r="T80" s="57"/>
      <c r="U80" s="2"/>
    </row>
    <row r="81" spans="1:2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57"/>
      <c r="N81" s="2"/>
      <c r="O81" s="57"/>
      <c r="P81" s="57"/>
      <c r="Q81" s="57"/>
      <c r="R81" s="59"/>
      <c r="S81" s="57"/>
      <c r="T81" s="57"/>
      <c r="U81" s="2"/>
    </row>
    <row r="82" spans="1:2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57"/>
      <c r="N82" s="2"/>
      <c r="O82" s="57"/>
      <c r="P82" s="57"/>
      <c r="Q82" s="57"/>
      <c r="R82" s="57"/>
      <c r="S82" s="57"/>
      <c r="T82" s="57"/>
      <c r="U82" s="2"/>
    </row>
    <row r="83" spans="1:2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57"/>
      <c r="N83" s="2"/>
      <c r="O83" s="57"/>
      <c r="P83" s="57"/>
      <c r="Q83" s="57"/>
      <c r="R83" s="57"/>
      <c r="S83" s="57"/>
      <c r="T83" s="57"/>
      <c r="U83" s="2"/>
    </row>
  </sheetData>
  <mergeCells count="30">
    <mergeCell ref="W1:X1"/>
    <mergeCell ref="A3:U3"/>
    <mergeCell ref="H5:H8"/>
    <mergeCell ref="U5:U8"/>
    <mergeCell ref="O6:O8"/>
    <mergeCell ref="P6:P8"/>
    <mergeCell ref="A4:A8"/>
    <mergeCell ref="B4:B8"/>
    <mergeCell ref="C4:C8"/>
    <mergeCell ref="D5:D8"/>
    <mergeCell ref="J5:J8"/>
    <mergeCell ref="E5:E8"/>
    <mergeCell ref="F5:F8"/>
    <mergeCell ref="M5:M8"/>
    <mergeCell ref="N5:N8"/>
    <mergeCell ref="L5:L8"/>
    <mergeCell ref="I5:I8"/>
    <mergeCell ref="K5:K8"/>
    <mergeCell ref="G5:G8"/>
    <mergeCell ref="F4:U4"/>
    <mergeCell ref="V4:X4"/>
    <mergeCell ref="V6:V8"/>
    <mergeCell ref="W6:W8"/>
    <mergeCell ref="X6:X8"/>
    <mergeCell ref="V5:X5"/>
    <mergeCell ref="R6:R8"/>
    <mergeCell ref="T6:T8"/>
    <mergeCell ref="S6:S8"/>
    <mergeCell ref="Q6:Q8"/>
    <mergeCell ref="O5:T5"/>
  </mergeCells>
  <pageMargins left="0.11811023622047245" right="0.11811023622047245" top="0.15748031496062992" bottom="0.15748031496062992" header="0.31496062992125984" footer="0.31496062992125984"/>
  <pageSetup paperSize="9" scale="53" fitToHeight="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"/>
  <sheetViews>
    <sheetView zoomScale="90" zoomScaleNormal="90" workbookViewId="0">
      <selection activeCell="A2" sqref="A2:S2"/>
    </sheetView>
  </sheetViews>
  <sheetFormatPr defaultRowHeight="12.75" x14ac:dyDescent="0.2"/>
  <cols>
    <col min="1" max="1" width="4.7109375" style="2" customWidth="1"/>
    <col min="2" max="2" width="37.28515625" style="2" customWidth="1"/>
    <col min="3" max="3" width="5" style="2" customWidth="1"/>
    <col min="4" max="19" width="9.140625" style="2"/>
    <col min="20" max="20" width="11.42578125" style="2" customWidth="1"/>
    <col min="21" max="21" width="11" style="2" customWidth="1"/>
    <col min="22" max="22" width="13.140625" style="2" customWidth="1"/>
    <col min="23" max="16384" width="9.140625" style="2"/>
  </cols>
  <sheetData>
    <row r="1" spans="1:22" ht="15.75" x14ac:dyDescent="0.25">
      <c r="A1" s="355"/>
      <c r="B1" s="200"/>
      <c r="C1" s="201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R1" s="356"/>
      <c r="S1" s="356" t="s">
        <v>317</v>
      </c>
      <c r="T1" s="356"/>
    </row>
    <row r="2" spans="1:22" s="610" customFormat="1" ht="48" customHeight="1" x14ac:dyDescent="0.25">
      <c r="A2" s="737" t="s">
        <v>751</v>
      </c>
      <c r="B2" s="737"/>
      <c r="C2" s="737"/>
      <c r="D2" s="737"/>
      <c r="E2" s="737"/>
      <c r="F2" s="737"/>
      <c r="G2" s="737"/>
      <c r="H2" s="737"/>
      <c r="I2" s="737"/>
      <c r="J2" s="737"/>
      <c r="K2" s="737"/>
      <c r="L2" s="737"/>
      <c r="M2" s="737"/>
      <c r="N2" s="737"/>
      <c r="O2" s="737"/>
      <c r="P2" s="737"/>
      <c r="Q2" s="737"/>
      <c r="R2" s="737"/>
      <c r="S2" s="737"/>
      <c r="T2" s="356"/>
    </row>
    <row r="3" spans="1:22" s="610" customFormat="1" ht="15.75" customHeight="1" x14ac:dyDescent="0.25">
      <c r="A3" s="357"/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</row>
    <row r="6" spans="1:22" x14ac:dyDescent="0.2">
      <c r="B6" s="733" t="s">
        <v>66</v>
      </c>
      <c r="C6" s="734"/>
      <c r="D6" s="731"/>
      <c r="E6" s="731"/>
      <c r="F6" s="731"/>
      <c r="G6" s="731"/>
      <c r="H6" s="731"/>
      <c r="I6" s="731"/>
      <c r="J6" s="731"/>
      <c r="K6" s="731"/>
      <c r="L6" s="731"/>
      <c r="M6" s="731"/>
      <c r="N6" s="731"/>
      <c r="O6" s="731"/>
      <c r="P6" s="731"/>
      <c r="Q6" s="731"/>
      <c r="R6" s="731"/>
      <c r="S6" s="732"/>
      <c r="T6" s="724" t="s">
        <v>737</v>
      </c>
      <c r="U6" s="724"/>
      <c r="V6" s="724"/>
    </row>
    <row r="7" spans="1:22" ht="12.75" customHeight="1" x14ac:dyDescent="0.2">
      <c r="B7" s="735"/>
      <c r="C7" s="736"/>
      <c r="D7" s="679" t="s">
        <v>331</v>
      </c>
      <c r="E7" s="679" t="s">
        <v>315</v>
      </c>
      <c r="F7" s="679" t="s">
        <v>332</v>
      </c>
      <c r="G7" s="679" t="s">
        <v>218</v>
      </c>
      <c r="H7" s="679" t="s">
        <v>47</v>
      </c>
      <c r="I7" s="679" t="s">
        <v>3</v>
      </c>
      <c r="J7" s="679" t="s">
        <v>333</v>
      </c>
      <c r="K7" s="679" t="s">
        <v>316</v>
      </c>
      <c r="L7" s="679" t="s">
        <v>334</v>
      </c>
      <c r="M7" s="698" t="s">
        <v>39</v>
      </c>
      <c r="N7" s="699"/>
      <c r="O7" s="699"/>
      <c r="P7" s="699"/>
      <c r="Q7" s="699"/>
      <c r="R7" s="700"/>
      <c r="S7" s="679" t="s">
        <v>222</v>
      </c>
      <c r="T7" s="721" t="s">
        <v>738</v>
      </c>
      <c r="U7" s="722"/>
      <c r="V7" s="723"/>
    </row>
    <row r="8" spans="1:22" x14ac:dyDescent="0.2">
      <c r="B8" s="735"/>
      <c r="C8" s="736"/>
      <c r="D8" s="680"/>
      <c r="E8" s="680"/>
      <c r="F8" s="680"/>
      <c r="G8" s="680"/>
      <c r="H8" s="680"/>
      <c r="I8" s="680"/>
      <c r="J8" s="680"/>
      <c r="K8" s="680"/>
      <c r="L8" s="680"/>
      <c r="M8" s="679" t="s">
        <v>223</v>
      </c>
      <c r="N8" s="679" t="s">
        <v>224</v>
      </c>
      <c r="O8" s="679" t="s">
        <v>225</v>
      </c>
      <c r="P8" s="679" t="s">
        <v>226</v>
      </c>
      <c r="Q8" s="679" t="s">
        <v>227</v>
      </c>
      <c r="R8" s="679" t="s">
        <v>6</v>
      </c>
      <c r="S8" s="680"/>
      <c r="T8" s="675" t="s">
        <v>739</v>
      </c>
      <c r="U8" s="675" t="s">
        <v>220</v>
      </c>
      <c r="V8" s="675" t="s">
        <v>221</v>
      </c>
    </row>
    <row r="9" spans="1:22" x14ac:dyDescent="0.2">
      <c r="B9" s="735"/>
      <c r="C9" s="736"/>
      <c r="D9" s="680"/>
      <c r="E9" s="680"/>
      <c r="F9" s="680"/>
      <c r="G9" s="680"/>
      <c r="H9" s="680"/>
      <c r="I9" s="680"/>
      <c r="J9" s="680"/>
      <c r="K9" s="680"/>
      <c r="L9" s="680"/>
      <c r="M9" s="680"/>
      <c r="N9" s="680"/>
      <c r="O9" s="680"/>
      <c r="P9" s="680"/>
      <c r="Q9" s="680"/>
      <c r="R9" s="680"/>
      <c r="S9" s="680"/>
      <c r="T9" s="675"/>
      <c r="U9" s="675"/>
      <c r="V9" s="675"/>
    </row>
    <row r="10" spans="1:22" ht="98.25" customHeight="1" x14ac:dyDescent="0.2">
      <c r="B10" s="713"/>
      <c r="C10" s="715"/>
      <c r="D10" s="704"/>
      <c r="E10" s="704"/>
      <c r="F10" s="704"/>
      <c r="G10" s="704"/>
      <c r="H10" s="704"/>
      <c r="I10" s="704"/>
      <c r="J10" s="704"/>
      <c r="K10" s="704"/>
      <c r="L10" s="704"/>
      <c r="M10" s="704"/>
      <c r="N10" s="704"/>
      <c r="O10" s="704"/>
      <c r="P10" s="704"/>
      <c r="Q10" s="704"/>
      <c r="R10" s="704"/>
      <c r="S10" s="704"/>
      <c r="T10" s="675"/>
      <c r="U10" s="675"/>
      <c r="V10" s="675"/>
    </row>
    <row r="11" spans="1:22" x14ac:dyDescent="0.2">
      <c r="B11" s="724" t="s">
        <v>338</v>
      </c>
      <c r="C11" s="724"/>
      <c r="D11" s="576">
        <v>4951</v>
      </c>
      <c r="E11" s="576">
        <v>0</v>
      </c>
      <c r="F11" s="576">
        <v>20</v>
      </c>
      <c r="G11" s="576">
        <v>0</v>
      </c>
      <c r="H11" s="576">
        <v>0</v>
      </c>
      <c r="I11" s="576">
        <v>21000</v>
      </c>
      <c r="J11" s="576">
        <v>10360</v>
      </c>
      <c r="K11" s="576">
        <v>0</v>
      </c>
      <c r="L11" s="576">
        <v>0</v>
      </c>
      <c r="M11" s="576">
        <v>415164</v>
      </c>
      <c r="N11" s="576">
        <v>43645</v>
      </c>
      <c r="O11" s="576">
        <v>34191</v>
      </c>
      <c r="P11" s="576">
        <v>337328</v>
      </c>
      <c r="Q11" s="576">
        <v>58952</v>
      </c>
      <c r="R11" s="576">
        <v>284938</v>
      </c>
      <c r="S11" s="576">
        <v>169874</v>
      </c>
      <c r="T11" s="576">
        <v>0</v>
      </c>
      <c r="U11" s="576">
        <v>0</v>
      </c>
      <c r="V11" s="576">
        <v>0</v>
      </c>
    </row>
    <row r="12" spans="1:22" x14ac:dyDescent="0.2">
      <c r="B12" s="724" t="s">
        <v>339</v>
      </c>
      <c r="C12" s="724"/>
      <c r="D12" s="576">
        <v>63660</v>
      </c>
      <c r="E12" s="576">
        <v>0</v>
      </c>
      <c r="F12" s="576">
        <v>2400</v>
      </c>
      <c r="G12" s="576">
        <v>800</v>
      </c>
      <c r="H12" s="576">
        <v>0</v>
      </c>
      <c r="I12" s="576">
        <v>8750</v>
      </c>
      <c r="J12" s="576">
        <v>26610</v>
      </c>
      <c r="K12" s="576">
        <v>200</v>
      </c>
      <c r="L12" s="576">
        <v>250</v>
      </c>
      <c r="M12" s="576">
        <v>1511317</v>
      </c>
      <c r="N12" s="576">
        <v>138269</v>
      </c>
      <c r="O12" s="576">
        <v>99098</v>
      </c>
      <c r="P12" s="576">
        <v>1273950</v>
      </c>
      <c r="Q12" s="576">
        <v>263768</v>
      </c>
      <c r="R12" s="576">
        <v>953730</v>
      </c>
      <c r="S12" s="576">
        <v>68500</v>
      </c>
      <c r="T12" s="576">
        <v>400</v>
      </c>
      <c r="U12" s="576">
        <v>0</v>
      </c>
      <c r="V12" s="576">
        <v>400</v>
      </c>
    </row>
    <row r="13" spans="1:22" x14ac:dyDescent="0.2">
      <c r="B13" s="724" t="s">
        <v>340</v>
      </c>
      <c r="C13" s="724"/>
      <c r="D13" s="576">
        <v>85537</v>
      </c>
      <c r="E13" s="576">
        <v>9298</v>
      </c>
      <c r="F13" s="576">
        <v>1100</v>
      </c>
      <c r="G13" s="576">
        <v>0</v>
      </c>
      <c r="H13" s="576">
        <v>4777</v>
      </c>
      <c r="I13" s="576">
        <v>19816</v>
      </c>
      <c r="J13" s="576">
        <v>21880</v>
      </c>
      <c r="K13" s="576">
        <v>6595</v>
      </c>
      <c r="L13" s="576">
        <v>0</v>
      </c>
      <c r="M13" s="576">
        <v>884851</v>
      </c>
      <c r="N13" s="576">
        <v>72836</v>
      </c>
      <c r="O13" s="576">
        <v>52874</v>
      </c>
      <c r="P13" s="576">
        <v>759141</v>
      </c>
      <c r="Q13" s="576">
        <v>199575</v>
      </c>
      <c r="R13" s="576">
        <v>495797</v>
      </c>
      <c r="S13" s="576">
        <v>37070</v>
      </c>
      <c r="T13" s="576">
        <v>3642</v>
      </c>
      <c r="U13" s="576">
        <v>2267</v>
      </c>
      <c r="V13" s="576">
        <v>1375</v>
      </c>
    </row>
    <row r="14" spans="1:22" x14ac:dyDescent="0.2">
      <c r="B14" s="725" t="s">
        <v>178</v>
      </c>
      <c r="C14" s="726"/>
      <c r="D14" s="220">
        <v>154148</v>
      </c>
      <c r="E14" s="220">
        <v>9298</v>
      </c>
      <c r="F14" s="220">
        <v>3520</v>
      </c>
      <c r="G14" s="220">
        <v>800</v>
      </c>
      <c r="H14" s="220">
        <v>4777</v>
      </c>
      <c r="I14" s="220">
        <v>49566</v>
      </c>
      <c r="J14" s="220">
        <v>58850</v>
      </c>
      <c r="K14" s="220">
        <v>6795</v>
      </c>
      <c r="L14" s="220">
        <v>250</v>
      </c>
      <c r="M14" s="220">
        <v>2811332</v>
      </c>
      <c r="N14" s="220">
        <v>254750</v>
      </c>
      <c r="O14" s="220">
        <v>186163</v>
      </c>
      <c r="P14" s="220">
        <v>2370419</v>
      </c>
      <c r="Q14" s="220">
        <v>522295</v>
      </c>
      <c r="R14" s="220">
        <v>1734465</v>
      </c>
      <c r="S14" s="220">
        <v>275444</v>
      </c>
      <c r="T14" s="591">
        <v>4042</v>
      </c>
      <c r="U14" s="591">
        <v>2267</v>
      </c>
      <c r="V14" s="591">
        <v>1775</v>
      </c>
    </row>
    <row r="15" spans="1:22" x14ac:dyDescent="0.2">
      <c r="B15" s="727" t="s">
        <v>143</v>
      </c>
      <c r="C15" s="728"/>
      <c r="D15" s="206">
        <v>8100</v>
      </c>
      <c r="E15" s="206">
        <v>0</v>
      </c>
      <c r="F15" s="206">
        <v>0</v>
      </c>
      <c r="G15" s="206">
        <v>0</v>
      </c>
      <c r="H15" s="206">
        <v>0</v>
      </c>
      <c r="I15" s="206">
        <v>0</v>
      </c>
      <c r="J15" s="206">
        <v>991</v>
      </c>
      <c r="K15" s="206">
        <v>0</v>
      </c>
      <c r="L15" s="206">
        <v>5</v>
      </c>
      <c r="M15" s="224">
        <v>59500</v>
      </c>
      <c r="N15" s="206">
        <v>0</v>
      </c>
      <c r="O15" s="206">
        <v>0</v>
      </c>
      <c r="P15" s="224">
        <v>59500</v>
      </c>
      <c r="Q15" s="206">
        <v>6800</v>
      </c>
      <c r="R15" s="206">
        <v>17134</v>
      </c>
      <c r="S15" s="222">
        <v>8700</v>
      </c>
      <c r="T15" s="591">
        <v>0</v>
      </c>
      <c r="U15" s="591">
        <v>0</v>
      </c>
      <c r="V15" s="591">
        <v>0</v>
      </c>
    </row>
    <row r="16" spans="1:22" x14ac:dyDescent="0.2">
      <c r="B16" s="729" t="s">
        <v>177</v>
      </c>
      <c r="C16" s="730"/>
      <c r="D16" s="220">
        <v>162248</v>
      </c>
      <c r="E16" s="220">
        <v>9298</v>
      </c>
      <c r="F16" s="220">
        <v>3520</v>
      </c>
      <c r="G16" s="220">
        <v>800</v>
      </c>
      <c r="H16" s="220">
        <v>4777</v>
      </c>
      <c r="I16" s="220">
        <v>49566</v>
      </c>
      <c r="J16" s="220">
        <v>59841</v>
      </c>
      <c r="K16" s="220">
        <v>6795</v>
      </c>
      <c r="L16" s="220">
        <v>255</v>
      </c>
      <c r="M16" s="220">
        <v>2870832</v>
      </c>
      <c r="N16" s="220">
        <v>254750</v>
      </c>
      <c r="O16" s="220">
        <v>186163</v>
      </c>
      <c r="P16" s="220">
        <v>2429919</v>
      </c>
      <c r="Q16" s="220">
        <v>529095</v>
      </c>
      <c r="R16" s="220">
        <v>1751599</v>
      </c>
      <c r="S16" s="220">
        <v>284144</v>
      </c>
      <c r="T16" s="591">
        <v>4042</v>
      </c>
      <c r="U16" s="591">
        <v>2267</v>
      </c>
      <c r="V16" s="591">
        <v>1775</v>
      </c>
    </row>
  </sheetData>
  <mergeCells count="31">
    <mergeCell ref="M8:M10"/>
    <mergeCell ref="N8:N10"/>
    <mergeCell ref="O8:O10"/>
    <mergeCell ref="P8:P10"/>
    <mergeCell ref="A2:S2"/>
    <mergeCell ref="D7:D10"/>
    <mergeCell ref="E7:E10"/>
    <mergeCell ref="F7:F10"/>
    <mergeCell ref="G7:G10"/>
    <mergeCell ref="H7:H10"/>
    <mergeCell ref="B14:C14"/>
    <mergeCell ref="B15:C15"/>
    <mergeCell ref="B16:C16"/>
    <mergeCell ref="D6:S6"/>
    <mergeCell ref="Q8:Q10"/>
    <mergeCell ref="R8:R10"/>
    <mergeCell ref="B6:C10"/>
    <mergeCell ref="B11:C11"/>
    <mergeCell ref="B12:C12"/>
    <mergeCell ref="B13:C13"/>
    <mergeCell ref="I7:I10"/>
    <mergeCell ref="J7:J10"/>
    <mergeCell ref="K7:K10"/>
    <mergeCell ref="L7:L10"/>
    <mergeCell ref="M7:R7"/>
    <mergeCell ref="S7:S10"/>
    <mergeCell ref="T7:V7"/>
    <mergeCell ref="T8:T10"/>
    <mergeCell ref="U8:U10"/>
    <mergeCell ref="V8:V10"/>
    <mergeCell ref="T6:V6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65"/>
  <sheetViews>
    <sheetView zoomScale="70" zoomScaleNormal="70" workbookViewId="0">
      <selection activeCell="E10" sqref="E10"/>
    </sheetView>
  </sheetViews>
  <sheetFormatPr defaultRowHeight="12.75" x14ac:dyDescent="0.2"/>
  <cols>
    <col min="1" max="1" width="9.140625" style="2"/>
    <col min="2" max="2" width="53.85546875" style="2" customWidth="1"/>
    <col min="3" max="4" width="10.7109375" style="2" customWidth="1"/>
    <col min="5" max="5" width="9.140625" style="2"/>
    <col min="6" max="6" width="11.85546875" style="2" customWidth="1"/>
    <col min="7" max="20" width="9.140625" style="2"/>
    <col min="21" max="21" width="7.5703125" style="2" customWidth="1"/>
    <col min="22" max="22" width="7.7109375" style="2" customWidth="1"/>
    <col min="23" max="25" width="9.140625" style="2"/>
    <col min="26" max="28" width="9.140625" style="2" customWidth="1"/>
    <col min="29" max="29" width="9.28515625" style="2" customWidth="1"/>
    <col min="30" max="16384" width="9.140625" style="2"/>
  </cols>
  <sheetData>
    <row r="1" spans="1:34" ht="15.75" x14ac:dyDescent="0.25">
      <c r="B1" s="329"/>
      <c r="AG1" s="750"/>
      <c r="AH1" s="750"/>
    </row>
    <row r="2" spans="1:34" ht="15.75" x14ac:dyDescent="0.25">
      <c r="A2" s="302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751" t="s">
        <v>256</v>
      </c>
      <c r="AH2" s="751"/>
    </row>
    <row r="3" spans="1:34" x14ac:dyDescent="0.2">
      <c r="A3" s="303"/>
      <c r="B3" s="304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</row>
    <row r="4" spans="1:34" ht="15.75" x14ac:dyDescent="0.2">
      <c r="A4" s="752" t="s">
        <v>310</v>
      </c>
      <c r="B4" s="752"/>
      <c r="C4" s="752"/>
      <c r="D4" s="752"/>
      <c r="E4" s="752"/>
      <c r="F4" s="752"/>
      <c r="G4" s="752"/>
      <c r="H4" s="752"/>
      <c r="I4" s="752"/>
      <c r="J4" s="752"/>
      <c r="K4" s="752"/>
      <c r="L4" s="752"/>
      <c r="M4" s="752"/>
      <c r="N4" s="752"/>
      <c r="O4" s="752"/>
      <c r="P4" s="752"/>
      <c r="Q4" s="752"/>
      <c r="R4" s="752"/>
      <c r="S4" s="752"/>
      <c r="T4" s="752"/>
      <c r="U4" s="752"/>
      <c r="V4" s="752"/>
      <c r="W4" s="752"/>
      <c r="X4" s="752"/>
      <c r="Y4" s="752"/>
      <c r="Z4" s="752"/>
      <c r="AA4" s="752"/>
      <c r="AB4" s="752"/>
      <c r="AC4" s="752"/>
      <c r="AD4" s="752"/>
      <c r="AE4" s="752"/>
      <c r="AF4" s="752"/>
      <c r="AG4" s="752"/>
      <c r="AH4" s="752"/>
    </row>
    <row r="5" spans="1:34" x14ac:dyDescent="0.2">
      <c r="A5" s="753" t="s">
        <v>180</v>
      </c>
      <c r="B5" s="753" t="s">
        <v>257</v>
      </c>
      <c r="C5" s="743" t="s">
        <v>258</v>
      </c>
      <c r="D5" s="744"/>
      <c r="E5" s="744"/>
      <c r="F5" s="744"/>
      <c r="G5" s="744"/>
      <c r="H5" s="744"/>
      <c r="I5" s="744"/>
      <c r="J5" s="744"/>
      <c r="K5" s="744"/>
      <c r="L5" s="744"/>
      <c r="M5" s="744"/>
      <c r="N5" s="744"/>
      <c r="O5" s="744"/>
      <c r="P5" s="744"/>
      <c r="Q5" s="744"/>
      <c r="R5" s="744"/>
      <c r="S5" s="744"/>
      <c r="T5" s="744"/>
      <c r="U5" s="744"/>
      <c r="V5" s="744"/>
      <c r="W5" s="744"/>
      <c r="X5" s="744"/>
      <c r="Y5" s="744"/>
      <c r="Z5" s="744"/>
      <c r="AA5" s="744"/>
      <c r="AB5" s="744"/>
      <c r="AC5" s="744"/>
      <c r="AD5" s="744"/>
      <c r="AE5" s="744"/>
      <c r="AF5" s="745"/>
      <c r="AG5" s="743" t="s">
        <v>259</v>
      </c>
      <c r="AH5" s="745"/>
    </row>
    <row r="6" spans="1:34" ht="28.15" customHeight="1" x14ac:dyDescent="0.2">
      <c r="A6" s="753"/>
      <c r="B6" s="753"/>
      <c r="C6" s="746"/>
      <c r="D6" s="747"/>
      <c r="E6" s="747"/>
      <c r="F6" s="747"/>
      <c r="G6" s="747"/>
      <c r="H6" s="747"/>
      <c r="I6" s="747"/>
      <c r="J6" s="747"/>
      <c r="K6" s="747"/>
      <c r="L6" s="747"/>
      <c r="M6" s="747"/>
      <c r="N6" s="747"/>
      <c r="O6" s="747"/>
      <c r="P6" s="747"/>
      <c r="Q6" s="747"/>
      <c r="R6" s="747"/>
      <c r="S6" s="747"/>
      <c r="T6" s="747"/>
      <c r="U6" s="747"/>
      <c r="V6" s="747"/>
      <c r="W6" s="747"/>
      <c r="X6" s="747"/>
      <c r="Y6" s="747"/>
      <c r="Z6" s="747"/>
      <c r="AA6" s="747"/>
      <c r="AB6" s="747"/>
      <c r="AC6" s="747"/>
      <c r="AD6" s="747"/>
      <c r="AE6" s="747"/>
      <c r="AF6" s="748"/>
      <c r="AG6" s="746"/>
      <c r="AH6" s="748"/>
    </row>
    <row r="7" spans="1:34" ht="12.75" customHeight="1" x14ac:dyDescent="0.2">
      <c r="A7" s="753"/>
      <c r="B7" s="753"/>
      <c r="C7" s="740" t="s">
        <v>260</v>
      </c>
      <c r="D7" s="741"/>
      <c r="E7" s="741"/>
      <c r="F7" s="741"/>
      <c r="G7" s="741"/>
      <c r="H7" s="741"/>
      <c r="I7" s="741"/>
      <c r="J7" s="741"/>
      <c r="K7" s="741"/>
      <c r="L7" s="741"/>
      <c r="M7" s="741"/>
      <c r="N7" s="741"/>
      <c r="O7" s="741"/>
      <c r="P7" s="741"/>
      <c r="Q7" s="741"/>
      <c r="R7" s="741"/>
      <c r="S7" s="741"/>
      <c r="T7" s="741"/>
      <c r="U7" s="741"/>
      <c r="V7" s="741"/>
      <c r="W7" s="741"/>
      <c r="X7" s="741"/>
      <c r="Y7" s="741"/>
      <c r="Z7" s="741"/>
      <c r="AA7" s="741"/>
      <c r="AB7" s="741"/>
      <c r="AC7" s="741"/>
      <c r="AD7" s="742"/>
      <c r="AE7" s="740" t="s">
        <v>261</v>
      </c>
      <c r="AF7" s="742"/>
      <c r="AG7" s="740" t="s">
        <v>260</v>
      </c>
      <c r="AH7" s="742"/>
    </row>
    <row r="8" spans="1:34" ht="12.75" customHeight="1" x14ac:dyDescent="0.2">
      <c r="A8" s="753"/>
      <c r="B8" s="753"/>
      <c r="C8" s="740" t="s">
        <v>262</v>
      </c>
      <c r="D8" s="741"/>
      <c r="E8" s="741"/>
      <c r="F8" s="741"/>
      <c r="G8" s="741"/>
      <c r="H8" s="741"/>
      <c r="I8" s="741"/>
      <c r="J8" s="741"/>
      <c r="K8" s="741"/>
      <c r="L8" s="742"/>
      <c r="M8" s="740" t="s">
        <v>263</v>
      </c>
      <c r="N8" s="741"/>
      <c r="O8" s="741"/>
      <c r="P8" s="741"/>
      <c r="Q8" s="741"/>
      <c r="R8" s="741"/>
      <c r="S8" s="741"/>
      <c r="T8" s="741"/>
      <c r="U8" s="741"/>
      <c r="V8" s="741"/>
      <c r="W8" s="741"/>
      <c r="X8" s="741"/>
      <c r="Y8" s="741"/>
      <c r="Z8" s="741"/>
      <c r="AA8" s="741"/>
      <c r="AB8" s="741"/>
      <c r="AC8" s="741"/>
      <c r="AD8" s="742"/>
      <c r="AE8" s="584"/>
      <c r="AF8" s="585"/>
      <c r="AG8" s="586"/>
      <c r="AH8" s="587"/>
    </row>
    <row r="9" spans="1:34" ht="71.25" customHeight="1" x14ac:dyDescent="0.2">
      <c r="A9" s="753"/>
      <c r="B9" s="753"/>
      <c r="C9" s="740" t="s">
        <v>264</v>
      </c>
      <c r="D9" s="741"/>
      <c r="E9" s="742"/>
      <c r="F9" s="740" t="s">
        <v>265</v>
      </c>
      <c r="G9" s="742"/>
      <c r="H9" s="738" t="s">
        <v>266</v>
      </c>
      <c r="I9" s="738" t="s">
        <v>267</v>
      </c>
      <c r="J9" s="738" t="s">
        <v>747</v>
      </c>
      <c r="K9" s="738" t="s">
        <v>268</v>
      </c>
      <c r="L9" s="738" t="s">
        <v>312</v>
      </c>
      <c r="M9" s="738" t="s">
        <v>314</v>
      </c>
      <c r="N9" s="749" t="s">
        <v>269</v>
      </c>
      <c r="O9" s="738" t="s">
        <v>270</v>
      </c>
      <c r="P9" s="749" t="s">
        <v>271</v>
      </c>
      <c r="Q9" s="738" t="s">
        <v>272</v>
      </c>
      <c r="R9" s="738" t="s">
        <v>273</v>
      </c>
      <c r="S9" s="738" t="s">
        <v>336</v>
      </c>
      <c r="T9" s="738" t="s">
        <v>335</v>
      </c>
      <c r="U9" s="740" t="s">
        <v>274</v>
      </c>
      <c r="V9" s="742"/>
      <c r="W9" s="738" t="s">
        <v>275</v>
      </c>
      <c r="X9" s="738" t="s">
        <v>276</v>
      </c>
      <c r="Y9" s="738" t="s">
        <v>277</v>
      </c>
      <c r="Z9" s="738" t="s">
        <v>748</v>
      </c>
      <c r="AA9" s="740" t="s">
        <v>313</v>
      </c>
      <c r="AB9" s="741"/>
      <c r="AC9" s="742"/>
      <c r="AD9" s="738" t="s">
        <v>278</v>
      </c>
      <c r="AE9" s="749" t="s">
        <v>750</v>
      </c>
      <c r="AF9" s="749" t="s">
        <v>749</v>
      </c>
      <c r="AG9" s="738" t="s">
        <v>279</v>
      </c>
      <c r="AH9" s="738" t="s">
        <v>280</v>
      </c>
    </row>
    <row r="10" spans="1:34" ht="170.45" customHeight="1" x14ac:dyDescent="0.2">
      <c r="A10" s="753"/>
      <c r="B10" s="753"/>
      <c r="C10" s="588" t="s">
        <v>281</v>
      </c>
      <c r="D10" s="629" t="s">
        <v>756</v>
      </c>
      <c r="E10" s="588" t="s">
        <v>746</v>
      </c>
      <c r="F10" s="588" t="s">
        <v>281</v>
      </c>
      <c r="G10" s="588" t="s">
        <v>282</v>
      </c>
      <c r="H10" s="739"/>
      <c r="I10" s="739"/>
      <c r="J10" s="739"/>
      <c r="K10" s="739"/>
      <c r="L10" s="739"/>
      <c r="M10" s="739"/>
      <c r="N10" s="749"/>
      <c r="O10" s="739"/>
      <c r="P10" s="749"/>
      <c r="Q10" s="739"/>
      <c r="R10" s="739"/>
      <c r="S10" s="739"/>
      <c r="T10" s="739"/>
      <c r="U10" s="583" t="s">
        <v>283</v>
      </c>
      <c r="V10" s="583" t="s">
        <v>284</v>
      </c>
      <c r="W10" s="739"/>
      <c r="X10" s="739"/>
      <c r="Y10" s="739"/>
      <c r="Z10" s="739"/>
      <c r="AA10" s="583" t="s">
        <v>744</v>
      </c>
      <c r="AB10" s="583" t="s">
        <v>745</v>
      </c>
      <c r="AC10" s="583" t="s">
        <v>743</v>
      </c>
      <c r="AD10" s="739"/>
      <c r="AE10" s="749"/>
      <c r="AF10" s="749"/>
      <c r="AG10" s="739"/>
      <c r="AH10" s="739"/>
    </row>
    <row r="11" spans="1:34" ht="25.5" x14ac:dyDescent="0.2">
      <c r="A11" s="589">
        <v>1</v>
      </c>
      <c r="B11" s="205" t="s">
        <v>99</v>
      </c>
      <c r="C11" s="305"/>
      <c r="D11" s="305"/>
      <c r="E11" s="305"/>
      <c r="F11" s="305"/>
      <c r="G11" s="305"/>
      <c r="H11" s="315">
        <v>250</v>
      </c>
      <c r="I11" s="306"/>
      <c r="J11" s="315"/>
      <c r="K11" s="315"/>
      <c r="L11" s="306"/>
      <c r="M11" s="305"/>
      <c r="N11" s="305"/>
      <c r="O11" s="306"/>
      <c r="P11" s="305"/>
      <c r="Q11" s="306"/>
      <c r="R11" s="315"/>
      <c r="S11" s="315"/>
      <c r="T11" s="306"/>
      <c r="U11" s="306"/>
      <c r="V11" s="306"/>
      <c r="W11" s="306"/>
      <c r="X11" s="306"/>
      <c r="Y11" s="306"/>
      <c r="Z11" s="306"/>
      <c r="AA11" s="306"/>
      <c r="AB11" s="306"/>
      <c r="AC11" s="119"/>
      <c r="AD11" s="306"/>
      <c r="AE11" s="305"/>
      <c r="AF11" s="305"/>
      <c r="AG11" s="306"/>
      <c r="AH11" s="306"/>
    </row>
    <row r="12" spans="1:34" ht="25.5" x14ac:dyDescent="0.2">
      <c r="A12" s="589">
        <v>2</v>
      </c>
      <c r="B12" s="205" t="s">
        <v>7</v>
      </c>
      <c r="C12" s="305"/>
      <c r="D12" s="305"/>
      <c r="E12" s="305"/>
      <c r="F12" s="305"/>
      <c r="G12" s="305"/>
      <c r="H12" s="315">
        <v>2439</v>
      </c>
      <c r="I12" s="315">
        <v>982</v>
      </c>
      <c r="J12" s="10">
        <v>400</v>
      </c>
      <c r="K12" s="155"/>
      <c r="L12" s="306"/>
      <c r="M12" s="305"/>
      <c r="N12" s="305"/>
      <c r="O12" s="306"/>
      <c r="P12" s="305"/>
      <c r="Q12" s="306"/>
      <c r="R12" s="315"/>
      <c r="S12" s="315"/>
      <c r="T12" s="306"/>
      <c r="U12" s="306"/>
      <c r="V12" s="306"/>
      <c r="W12" s="306"/>
      <c r="X12" s="306"/>
      <c r="Y12" s="306"/>
      <c r="Z12" s="306"/>
      <c r="AA12" s="306"/>
      <c r="AB12" s="306"/>
      <c r="AC12" s="119"/>
      <c r="AD12" s="306"/>
      <c r="AE12" s="305"/>
      <c r="AF12" s="305"/>
      <c r="AG12" s="306"/>
      <c r="AH12" s="306"/>
    </row>
    <row r="13" spans="1:34" ht="25.5" x14ac:dyDescent="0.2">
      <c r="A13" s="589">
        <v>3</v>
      </c>
      <c r="B13" s="205" t="s">
        <v>23</v>
      </c>
      <c r="C13" s="305"/>
      <c r="D13" s="305"/>
      <c r="E13" s="305"/>
      <c r="F13" s="305"/>
      <c r="G13" s="305"/>
      <c r="H13" s="315">
        <v>300</v>
      </c>
      <c r="I13" s="315">
        <v>650</v>
      </c>
      <c r="J13" s="10"/>
      <c r="K13" s="155"/>
      <c r="L13" s="306"/>
      <c r="M13" s="305"/>
      <c r="N13" s="305"/>
      <c r="O13" s="306"/>
      <c r="P13" s="305"/>
      <c r="Q13" s="306"/>
      <c r="R13" s="315"/>
      <c r="S13" s="315"/>
      <c r="T13" s="306"/>
      <c r="U13" s="306"/>
      <c r="V13" s="306"/>
      <c r="W13" s="306"/>
      <c r="X13" s="306"/>
      <c r="Y13" s="306"/>
      <c r="Z13" s="306"/>
      <c r="AA13" s="306"/>
      <c r="AB13" s="306"/>
      <c r="AC13" s="119"/>
      <c r="AD13" s="306"/>
      <c r="AE13" s="305"/>
      <c r="AF13" s="305"/>
      <c r="AG13" s="306"/>
      <c r="AH13" s="306"/>
    </row>
    <row r="14" spans="1:34" ht="25.5" x14ac:dyDescent="0.2">
      <c r="A14" s="589">
        <v>4</v>
      </c>
      <c r="B14" s="205" t="s">
        <v>24</v>
      </c>
      <c r="C14" s="305"/>
      <c r="D14" s="305"/>
      <c r="E14" s="305"/>
      <c r="F14" s="305"/>
      <c r="G14" s="305"/>
      <c r="H14" s="315">
        <v>600</v>
      </c>
      <c r="I14" s="315"/>
      <c r="J14" s="10"/>
      <c r="K14" s="155"/>
      <c r="L14" s="306"/>
      <c r="M14" s="305"/>
      <c r="N14" s="305"/>
      <c r="O14" s="306"/>
      <c r="P14" s="305"/>
      <c r="Q14" s="306"/>
      <c r="R14" s="315"/>
      <c r="S14" s="315"/>
      <c r="T14" s="306"/>
      <c r="U14" s="306"/>
      <c r="V14" s="306"/>
      <c r="W14" s="306"/>
      <c r="X14" s="306"/>
      <c r="Y14" s="306"/>
      <c r="Z14" s="306"/>
      <c r="AA14" s="306"/>
      <c r="AB14" s="306"/>
      <c r="AC14" s="119"/>
      <c r="AD14" s="306"/>
      <c r="AE14" s="305"/>
      <c r="AF14" s="305"/>
      <c r="AG14" s="306"/>
      <c r="AH14" s="306"/>
    </row>
    <row r="15" spans="1:34" ht="32.25" customHeight="1" x14ac:dyDescent="0.2">
      <c r="A15" s="589">
        <v>5</v>
      </c>
      <c r="B15" s="301" t="s">
        <v>285</v>
      </c>
      <c r="C15" s="307">
        <v>1200</v>
      </c>
      <c r="D15" s="307">
        <v>250</v>
      </c>
      <c r="E15" s="307">
        <v>0</v>
      </c>
      <c r="F15" s="307"/>
      <c r="G15" s="307"/>
      <c r="H15" s="307">
        <v>12000</v>
      </c>
      <c r="I15" s="307">
        <v>5500</v>
      </c>
      <c r="J15" s="10">
        <v>2000</v>
      </c>
      <c r="K15" s="10"/>
      <c r="L15" s="307"/>
      <c r="M15" s="307">
        <v>3000</v>
      </c>
      <c r="N15" s="307"/>
      <c r="O15" s="307"/>
      <c r="P15" s="307"/>
      <c r="Q15" s="307"/>
      <c r="R15" s="307"/>
      <c r="S15" s="315"/>
      <c r="T15" s="315">
        <v>1000</v>
      </c>
      <c r="U15" s="307"/>
      <c r="V15" s="307"/>
      <c r="W15" s="307"/>
      <c r="X15" s="307"/>
      <c r="Y15" s="307"/>
      <c r="Z15" s="307"/>
      <c r="AA15" s="307"/>
      <c r="AB15" s="307"/>
      <c r="AC15" s="119"/>
      <c r="AD15" s="307"/>
      <c r="AE15" s="307"/>
      <c r="AF15" s="307"/>
      <c r="AG15" s="307"/>
      <c r="AH15" s="307"/>
    </row>
    <row r="16" spans="1:34" ht="25.5" x14ac:dyDescent="0.2">
      <c r="A16" s="589">
        <v>6</v>
      </c>
      <c r="B16" s="205" t="s">
        <v>93</v>
      </c>
      <c r="C16" s="305"/>
      <c r="D16" s="305"/>
      <c r="E16" s="305"/>
      <c r="F16" s="305"/>
      <c r="G16" s="305"/>
      <c r="H16" s="315">
        <v>1000</v>
      </c>
      <c r="I16" s="315">
        <v>500</v>
      </c>
      <c r="J16" s="10"/>
      <c r="K16" s="155"/>
      <c r="L16" s="306"/>
      <c r="M16" s="305"/>
      <c r="N16" s="305"/>
      <c r="O16" s="306"/>
      <c r="P16" s="305"/>
      <c r="Q16" s="306"/>
      <c r="R16" s="315"/>
      <c r="S16" s="315"/>
      <c r="T16" s="315"/>
      <c r="U16" s="306"/>
      <c r="V16" s="306"/>
      <c r="W16" s="306"/>
      <c r="X16" s="306"/>
      <c r="Y16" s="306"/>
      <c r="Z16" s="306"/>
      <c r="AA16" s="306"/>
      <c r="AB16" s="306"/>
      <c r="AC16" s="119"/>
      <c r="AD16" s="306"/>
      <c r="AE16" s="305"/>
      <c r="AF16" s="305"/>
      <c r="AG16" s="306"/>
      <c r="AH16" s="306"/>
    </row>
    <row r="17" spans="1:34" ht="25.5" x14ac:dyDescent="0.2">
      <c r="A17" s="589">
        <v>7</v>
      </c>
      <c r="B17" s="205" t="s">
        <v>19</v>
      </c>
      <c r="C17" s="305"/>
      <c r="D17" s="305"/>
      <c r="E17" s="305"/>
      <c r="F17" s="305"/>
      <c r="G17" s="305"/>
      <c r="H17" s="315">
        <v>3500</v>
      </c>
      <c r="I17" s="315">
        <v>1200</v>
      </c>
      <c r="J17" s="10"/>
      <c r="K17" s="155"/>
      <c r="L17" s="306"/>
      <c r="M17" s="305"/>
      <c r="N17" s="305"/>
      <c r="O17" s="306"/>
      <c r="P17" s="305"/>
      <c r="Q17" s="306"/>
      <c r="R17" s="315"/>
      <c r="S17" s="315"/>
      <c r="T17" s="306"/>
      <c r="U17" s="306"/>
      <c r="V17" s="306"/>
      <c r="W17" s="306"/>
      <c r="X17" s="306"/>
      <c r="Y17" s="306"/>
      <c r="Z17" s="306"/>
      <c r="AA17" s="306"/>
      <c r="AB17" s="306"/>
      <c r="AC17" s="119"/>
      <c r="AD17" s="306"/>
      <c r="AE17" s="305"/>
      <c r="AF17" s="305"/>
      <c r="AG17" s="306"/>
      <c r="AH17" s="306"/>
    </row>
    <row r="18" spans="1:34" ht="25.5" x14ac:dyDescent="0.2">
      <c r="A18" s="589">
        <v>8</v>
      </c>
      <c r="B18" s="205" t="s">
        <v>26</v>
      </c>
      <c r="C18" s="305"/>
      <c r="D18" s="305"/>
      <c r="E18" s="305"/>
      <c r="F18" s="305"/>
      <c r="G18" s="305"/>
      <c r="H18" s="315">
        <v>1622</v>
      </c>
      <c r="I18" s="315">
        <v>370</v>
      </c>
      <c r="J18" s="10"/>
      <c r="K18" s="155"/>
      <c r="L18" s="306"/>
      <c r="M18" s="305"/>
      <c r="N18" s="305"/>
      <c r="O18" s="306"/>
      <c r="P18" s="305"/>
      <c r="Q18" s="306"/>
      <c r="R18" s="315"/>
      <c r="S18" s="315"/>
      <c r="T18" s="306"/>
      <c r="U18" s="306"/>
      <c r="V18" s="306"/>
      <c r="W18" s="306"/>
      <c r="X18" s="306"/>
      <c r="Y18" s="306"/>
      <c r="Z18" s="306"/>
      <c r="AA18" s="306"/>
      <c r="AB18" s="306"/>
      <c r="AC18" s="119"/>
      <c r="AD18" s="306"/>
      <c r="AE18" s="305"/>
      <c r="AF18" s="305"/>
      <c r="AG18" s="306"/>
      <c r="AH18" s="306"/>
    </row>
    <row r="19" spans="1:34" ht="25.5" x14ac:dyDescent="0.2">
      <c r="A19" s="589">
        <v>9</v>
      </c>
      <c r="B19" s="205" t="s">
        <v>124</v>
      </c>
      <c r="C19" s="305"/>
      <c r="D19" s="305"/>
      <c r="E19" s="305"/>
      <c r="F19" s="305"/>
      <c r="G19" s="305"/>
      <c r="H19" s="315">
        <v>604</v>
      </c>
      <c r="I19" s="315">
        <v>228</v>
      </c>
      <c r="J19" s="10"/>
      <c r="K19" s="155"/>
      <c r="L19" s="306"/>
      <c r="M19" s="305"/>
      <c r="N19" s="305"/>
      <c r="O19" s="306"/>
      <c r="P19" s="305"/>
      <c r="Q19" s="306"/>
      <c r="R19" s="315"/>
      <c r="S19" s="315"/>
      <c r="T19" s="306"/>
      <c r="U19" s="306"/>
      <c r="V19" s="306"/>
      <c r="W19" s="306"/>
      <c r="X19" s="306"/>
      <c r="Y19" s="306"/>
      <c r="Z19" s="306"/>
      <c r="AA19" s="306"/>
      <c r="AB19" s="306"/>
      <c r="AC19" s="119"/>
      <c r="AD19" s="306"/>
      <c r="AE19" s="305"/>
      <c r="AF19" s="305"/>
      <c r="AG19" s="306"/>
      <c r="AH19" s="306"/>
    </row>
    <row r="20" spans="1:34" ht="25.5" x14ac:dyDescent="0.2">
      <c r="A20" s="589">
        <v>10</v>
      </c>
      <c r="B20" s="205" t="s">
        <v>27</v>
      </c>
      <c r="C20" s="305"/>
      <c r="D20" s="305"/>
      <c r="E20" s="305"/>
      <c r="F20" s="305"/>
      <c r="G20" s="305"/>
      <c r="H20" s="315">
        <v>910</v>
      </c>
      <c r="I20" s="315">
        <v>565</v>
      </c>
      <c r="J20" s="10"/>
      <c r="K20" s="155"/>
      <c r="L20" s="306"/>
      <c r="M20" s="305"/>
      <c r="N20" s="305"/>
      <c r="O20" s="306"/>
      <c r="P20" s="305"/>
      <c r="Q20" s="306"/>
      <c r="R20" s="315"/>
      <c r="S20" s="315"/>
      <c r="T20" s="306"/>
      <c r="U20" s="306"/>
      <c r="V20" s="306"/>
      <c r="W20" s="306"/>
      <c r="X20" s="306"/>
      <c r="Y20" s="306"/>
      <c r="Z20" s="306"/>
      <c r="AA20" s="306"/>
      <c r="AB20" s="306"/>
      <c r="AC20" s="119"/>
      <c r="AD20" s="306"/>
      <c r="AE20" s="305"/>
      <c r="AF20" s="305"/>
      <c r="AG20" s="306"/>
      <c r="AH20" s="306"/>
    </row>
    <row r="21" spans="1:34" ht="25.5" x14ac:dyDescent="0.2">
      <c r="A21" s="589">
        <v>11</v>
      </c>
      <c r="B21" s="205" t="s">
        <v>29</v>
      </c>
      <c r="C21" s="305"/>
      <c r="D21" s="305"/>
      <c r="E21" s="305"/>
      <c r="F21" s="305"/>
      <c r="G21" s="305"/>
      <c r="H21" s="315">
        <v>1300</v>
      </c>
      <c r="I21" s="315">
        <v>650</v>
      </c>
      <c r="J21" s="10"/>
      <c r="K21" s="155"/>
      <c r="L21" s="306"/>
      <c r="M21" s="305"/>
      <c r="N21" s="305"/>
      <c r="O21" s="306"/>
      <c r="P21" s="305"/>
      <c r="Q21" s="306"/>
      <c r="R21" s="315"/>
      <c r="S21" s="315"/>
      <c r="T21" s="306"/>
      <c r="U21" s="306"/>
      <c r="V21" s="306"/>
      <c r="W21" s="306"/>
      <c r="X21" s="306"/>
      <c r="Y21" s="306"/>
      <c r="Z21" s="306"/>
      <c r="AA21" s="306"/>
      <c r="AB21" s="306"/>
      <c r="AC21" s="119"/>
      <c r="AD21" s="306"/>
      <c r="AE21" s="305"/>
      <c r="AF21" s="305"/>
      <c r="AG21" s="306"/>
      <c r="AH21" s="306"/>
    </row>
    <row r="22" spans="1:34" ht="25.5" x14ac:dyDescent="0.2">
      <c r="A22" s="589">
        <v>12</v>
      </c>
      <c r="B22" s="205" t="s">
        <v>30</v>
      </c>
      <c r="C22" s="305"/>
      <c r="D22" s="305"/>
      <c r="E22" s="305"/>
      <c r="F22" s="305"/>
      <c r="G22" s="305"/>
      <c r="H22" s="315">
        <v>0</v>
      </c>
      <c r="I22" s="315">
        <v>450</v>
      </c>
      <c r="J22" s="10"/>
      <c r="K22" s="155"/>
      <c r="L22" s="306"/>
      <c r="M22" s="305"/>
      <c r="N22" s="305"/>
      <c r="O22" s="306"/>
      <c r="P22" s="305"/>
      <c r="Q22" s="306"/>
      <c r="R22" s="315"/>
      <c r="S22" s="315"/>
      <c r="T22" s="306"/>
      <c r="U22" s="306"/>
      <c r="V22" s="306"/>
      <c r="W22" s="306"/>
      <c r="X22" s="306"/>
      <c r="Y22" s="306"/>
      <c r="Z22" s="306"/>
      <c r="AA22" s="306"/>
      <c r="AB22" s="306"/>
      <c r="AC22" s="119"/>
      <c r="AD22" s="306"/>
      <c r="AE22" s="305"/>
      <c r="AF22" s="305"/>
      <c r="AG22" s="306"/>
      <c r="AH22" s="306"/>
    </row>
    <row r="23" spans="1:34" ht="25.5" x14ac:dyDescent="0.2">
      <c r="A23" s="589">
        <v>13</v>
      </c>
      <c r="B23" s="205" t="s">
        <v>31</v>
      </c>
      <c r="C23" s="305"/>
      <c r="D23" s="305"/>
      <c r="E23" s="305"/>
      <c r="F23" s="305"/>
      <c r="G23" s="305"/>
      <c r="H23" s="315">
        <v>2497</v>
      </c>
      <c r="I23" s="315">
        <v>1005</v>
      </c>
      <c r="J23" s="10"/>
      <c r="K23" s="155"/>
      <c r="L23" s="306"/>
      <c r="M23" s="305"/>
      <c r="N23" s="305"/>
      <c r="O23" s="306"/>
      <c r="P23" s="305"/>
      <c r="Q23" s="306"/>
      <c r="R23" s="315"/>
      <c r="S23" s="315"/>
      <c r="T23" s="306"/>
      <c r="U23" s="306"/>
      <c r="V23" s="306"/>
      <c r="W23" s="306"/>
      <c r="X23" s="306"/>
      <c r="Y23" s="306"/>
      <c r="Z23" s="306"/>
      <c r="AA23" s="306"/>
      <c r="AB23" s="306"/>
      <c r="AC23" s="119"/>
      <c r="AD23" s="306"/>
      <c r="AE23" s="305"/>
      <c r="AF23" s="305"/>
      <c r="AG23" s="306"/>
      <c r="AH23" s="306"/>
    </row>
    <row r="24" spans="1:34" ht="25.5" x14ac:dyDescent="0.2">
      <c r="A24" s="589">
        <v>14</v>
      </c>
      <c r="B24" s="205" t="s">
        <v>20</v>
      </c>
      <c r="C24" s="305"/>
      <c r="D24" s="305"/>
      <c r="E24" s="305"/>
      <c r="F24" s="305"/>
      <c r="G24" s="305"/>
      <c r="H24" s="315">
        <v>3557</v>
      </c>
      <c r="I24" s="315">
        <v>1086</v>
      </c>
      <c r="J24" s="10">
        <v>400</v>
      </c>
      <c r="K24" s="155"/>
      <c r="L24" s="306"/>
      <c r="M24" s="305"/>
      <c r="N24" s="305"/>
      <c r="O24" s="306"/>
      <c r="P24" s="305"/>
      <c r="Q24" s="306"/>
      <c r="R24" s="315"/>
      <c r="S24" s="315"/>
      <c r="T24" s="306"/>
      <c r="U24" s="306"/>
      <c r="V24" s="306"/>
      <c r="W24" s="306"/>
      <c r="X24" s="306"/>
      <c r="Y24" s="306"/>
      <c r="Z24" s="306"/>
      <c r="AA24" s="306"/>
      <c r="AB24" s="306"/>
      <c r="AC24" s="119"/>
      <c r="AD24" s="306"/>
      <c r="AE24" s="305"/>
      <c r="AF24" s="305"/>
      <c r="AG24" s="306"/>
      <c r="AH24" s="306"/>
    </row>
    <row r="25" spans="1:34" ht="25.5" x14ac:dyDescent="0.2">
      <c r="A25" s="589">
        <v>15</v>
      </c>
      <c r="B25" s="205" t="s">
        <v>21</v>
      </c>
      <c r="C25" s="305"/>
      <c r="D25" s="305"/>
      <c r="E25" s="305"/>
      <c r="F25" s="305"/>
      <c r="G25" s="305"/>
      <c r="H25" s="315">
        <v>2625</v>
      </c>
      <c r="I25" s="315">
        <v>1020</v>
      </c>
      <c r="J25" s="10"/>
      <c r="K25" s="155"/>
      <c r="L25" s="306"/>
      <c r="M25" s="305"/>
      <c r="N25" s="305"/>
      <c r="O25" s="306"/>
      <c r="P25" s="305"/>
      <c r="Q25" s="306"/>
      <c r="R25" s="315"/>
      <c r="S25" s="315"/>
      <c r="T25" s="306"/>
      <c r="U25" s="306"/>
      <c r="V25" s="306"/>
      <c r="W25" s="306"/>
      <c r="X25" s="306"/>
      <c r="Y25" s="306"/>
      <c r="Z25" s="306"/>
      <c r="AA25" s="306"/>
      <c r="AB25" s="306"/>
      <c r="AC25" s="119"/>
      <c r="AD25" s="306"/>
      <c r="AE25" s="305"/>
      <c r="AF25" s="305"/>
      <c r="AG25" s="306"/>
      <c r="AH25" s="306"/>
    </row>
    <row r="26" spans="1:34" ht="25.5" x14ac:dyDescent="0.2">
      <c r="A26" s="589">
        <v>16</v>
      </c>
      <c r="B26" s="205" t="s">
        <v>22</v>
      </c>
      <c r="C26" s="305"/>
      <c r="D26" s="305"/>
      <c r="E26" s="305"/>
      <c r="F26" s="305"/>
      <c r="G26" s="305"/>
      <c r="H26" s="315">
        <v>7000</v>
      </c>
      <c r="I26" s="315">
        <v>3414</v>
      </c>
      <c r="J26" s="10">
        <v>800</v>
      </c>
      <c r="K26" s="155"/>
      <c r="L26" s="306"/>
      <c r="M26" s="308"/>
      <c r="N26" s="305"/>
      <c r="O26" s="306"/>
      <c r="P26" s="305"/>
      <c r="Q26" s="306"/>
      <c r="R26" s="315"/>
      <c r="S26" s="315"/>
      <c r="T26" s="306"/>
      <c r="U26" s="306"/>
      <c r="V26" s="306"/>
      <c r="W26" s="306"/>
      <c r="X26" s="306"/>
      <c r="Y26" s="306"/>
      <c r="Z26" s="306"/>
      <c r="AA26" s="306"/>
      <c r="AB26" s="306"/>
      <c r="AC26" s="119"/>
      <c r="AD26" s="306"/>
      <c r="AE26" s="305"/>
      <c r="AF26" s="305"/>
      <c r="AG26" s="306"/>
      <c r="AH26" s="306"/>
    </row>
    <row r="27" spans="1:34" ht="25.5" x14ac:dyDescent="0.2">
      <c r="A27" s="589">
        <v>17</v>
      </c>
      <c r="B27" s="205" t="s">
        <v>32</v>
      </c>
      <c r="C27" s="305"/>
      <c r="D27" s="305"/>
      <c r="E27" s="305"/>
      <c r="F27" s="305"/>
      <c r="G27" s="305"/>
      <c r="H27" s="315">
        <v>0</v>
      </c>
      <c r="I27" s="315">
        <v>420</v>
      </c>
      <c r="J27" s="315"/>
      <c r="K27" s="315"/>
      <c r="L27" s="306"/>
      <c r="M27" s="305"/>
      <c r="N27" s="305"/>
      <c r="O27" s="306"/>
      <c r="P27" s="305"/>
      <c r="Q27" s="306"/>
      <c r="R27" s="315"/>
      <c r="S27" s="315"/>
      <c r="T27" s="306"/>
      <c r="U27" s="306"/>
      <c r="V27" s="306"/>
      <c r="W27" s="306"/>
      <c r="X27" s="306"/>
      <c r="Y27" s="306"/>
      <c r="Z27" s="306"/>
      <c r="AA27" s="306"/>
      <c r="AB27" s="306"/>
      <c r="AC27" s="119"/>
      <c r="AD27" s="306"/>
      <c r="AE27" s="305"/>
      <c r="AF27" s="305"/>
      <c r="AG27" s="306"/>
      <c r="AH27" s="306"/>
    </row>
    <row r="28" spans="1:34" ht="25.5" x14ac:dyDescent="0.2">
      <c r="A28" s="589">
        <v>18</v>
      </c>
      <c r="B28" s="205" t="s">
        <v>8</v>
      </c>
      <c r="C28" s="305"/>
      <c r="D28" s="305"/>
      <c r="E28" s="305"/>
      <c r="F28" s="305"/>
      <c r="G28" s="305"/>
      <c r="H28" s="315">
        <v>4156</v>
      </c>
      <c r="I28" s="315">
        <v>2514</v>
      </c>
      <c r="J28" s="315"/>
      <c r="K28" s="315"/>
      <c r="L28" s="315">
        <v>101898</v>
      </c>
      <c r="M28" s="305"/>
      <c r="N28" s="305"/>
      <c r="O28" s="306"/>
      <c r="P28" s="305"/>
      <c r="Q28" s="306"/>
      <c r="R28" s="315"/>
      <c r="S28" s="315"/>
      <c r="T28" s="306"/>
      <c r="U28" s="306"/>
      <c r="V28" s="306"/>
      <c r="W28" s="306"/>
      <c r="X28" s="306"/>
      <c r="Y28" s="306"/>
      <c r="Z28" s="306"/>
      <c r="AA28" s="306"/>
      <c r="AB28" s="306"/>
      <c r="AC28" s="119"/>
      <c r="AD28" s="306"/>
      <c r="AE28" s="305"/>
      <c r="AF28" s="305"/>
      <c r="AG28" s="306"/>
      <c r="AH28" s="306"/>
    </row>
    <row r="29" spans="1:34" ht="25.5" x14ac:dyDescent="0.2">
      <c r="A29" s="589">
        <v>19</v>
      </c>
      <c r="B29" s="205" t="s">
        <v>50</v>
      </c>
      <c r="C29" s="305"/>
      <c r="D29" s="305"/>
      <c r="E29" s="305"/>
      <c r="F29" s="305"/>
      <c r="G29" s="305"/>
      <c r="H29" s="315">
        <v>4398</v>
      </c>
      <c r="I29" s="315">
        <v>2441</v>
      </c>
      <c r="J29" s="315">
        <v>500</v>
      </c>
      <c r="K29" s="315"/>
      <c r="L29" s="306"/>
      <c r="M29" s="305"/>
      <c r="N29" s="305"/>
      <c r="O29" s="306"/>
      <c r="P29" s="305"/>
      <c r="Q29" s="306"/>
      <c r="R29" s="315"/>
      <c r="S29" s="315"/>
      <c r="T29" s="306"/>
      <c r="U29" s="306"/>
      <c r="V29" s="306"/>
      <c r="W29" s="306"/>
      <c r="X29" s="306"/>
      <c r="Y29" s="306"/>
      <c r="Z29" s="306"/>
      <c r="AA29" s="576">
        <v>325</v>
      </c>
      <c r="AB29" s="576">
        <v>325</v>
      </c>
      <c r="AC29" s="576">
        <v>650</v>
      </c>
      <c r="AD29" s="306"/>
      <c r="AE29" s="305"/>
      <c r="AF29" s="305"/>
      <c r="AG29" s="306"/>
      <c r="AH29" s="306"/>
    </row>
    <row r="30" spans="1:34" ht="25.5" x14ac:dyDescent="0.2">
      <c r="A30" s="589">
        <v>20</v>
      </c>
      <c r="B30" s="205" t="s">
        <v>61</v>
      </c>
      <c r="C30" s="305"/>
      <c r="D30" s="305"/>
      <c r="E30" s="305"/>
      <c r="F30" s="305"/>
      <c r="G30" s="305"/>
      <c r="H30" s="315">
        <v>7280</v>
      </c>
      <c r="I30" s="315">
        <v>1990</v>
      </c>
      <c r="J30" s="315"/>
      <c r="K30" s="315"/>
      <c r="L30" s="306"/>
      <c r="M30" s="305"/>
      <c r="N30" s="305"/>
      <c r="O30" s="306"/>
      <c r="P30" s="305"/>
      <c r="Q30" s="306"/>
      <c r="R30" s="315"/>
      <c r="S30" s="315"/>
      <c r="T30" s="306"/>
      <c r="U30" s="306"/>
      <c r="V30" s="306"/>
      <c r="W30" s="306"/>
      <c r="X30" s="306"/>
      <c r="Y30" s="306"/>
      <c r="Z30" s="306"/>
      <c r="AA30" s="306"/>
      <c r="AB30" s="306"/>
      <c r="AC30" s="119"/>
      <c r="AD30" s="306"/>
      <c r="AE30" s="305"/>
      <c r="AF30" s="305"/>
      <c r="AG30" s="306"/>
      <c r="AH30" s="306"/>
    </row>
    <row r="31" spans="1:34" ht="25.5" x14ac:dyDescent="0.2">
      <c r="A31" s="589">
        <v>21</v>
      </c>
      <c r="B31" s="301" t="s">
        <v>286</v>
      </c>
      <c r="C31" s="307"/>
      <c r="D31" s="307"/>
      <c r="E31" s="307"/>
      <c r="F31" s="307"/>
      <c r="G31" s="307"/>
      <c r="H31" s="307">
        <v>5000</v>
      </c>
      <c r="I31" s="307">
        <v>2200</v>
      </c>
      <c r="J31" s="307">
        <v>1800</v>
      </c>
      <c r="K31" s="307"/>
      <c r="L31" s="307"/>
      <c r="M31" s="307"/>
      <c r="N31" s="307"/>
      <c r="O31" s="307"/>
      <c r="P31" s="307">
        <v>1400</v>
      </c>
      <c r="Q31" s="307"/>
      <c r="R31" s="307"/>
      <c r="S31" s="307"/>
      <c r="T31" s="307"/>
      <c r="U31" s="307"/>
      <c r="V31" s="307"/>
      <c r="W31" s="307"/>
      <c r="X31" s="307"/>
      <c r="Y31" s="307"/>
      <c r="Z31" s="307"/>
      <c r="AA31" s="307"/>
      <c r="AB31" s="307"/>
      <c r="AC31" s="119"/>
      <c r="AD31" s="307"/>
      <c r="AE31" s="307"/>
      <c r="AF31" s="307"/>
      <c r="AG31" s="307"/>
      <c r="AH31" s="307"/>
    </row>
    <row r="32" spans="1:34" ht="25.5" x14ac:dyDescent="0.2">
      <c r="A32" s="589">
        <v>22</v>
      </c>
      <c r="B32" s="301" t="s">
        <v>287</v>
      </c>
      <c r="C32" s="307"/>
      <c r="D32" s="307"/>
      <c r="E32" s="307"/>
      <c r="F32" s="307"/>
      <c r="G32" s="307"/>
      <c r="H32" s="307">
        <v>7700</v>
      </c>
      <c r="I32" s="307">
        <v>2400</v>
      </c>
      <c r="J32" s="307">
        <v>2600</v>
      </c>
      <c r="K32" s="307"/>
      <c r="L32" s="307"/>
      <c r="M32" s="307"/>
      <c r="N32" s="307"/>
      <c r="O32" s="307"/>
      <c r="P32" s="307"/>
      <c r="Q32" s="307"/>
      <c r="R32" s="307"/>
      <c r="S32" s="307"/>
      <c r="T32" s="307"/>
      <c r="U32" s="307"/>
      <c r="V32" s="307"/>
      <c r="W32" s="307"/>
      <c r="X32" s="307"/>
      <c r="Y32" s="307"/>
      <c r="Z32" s="307"/>
      <c r="AA32" s="307"/>
      <c r="AB32" s="307"/>
      <c r="AC32" s="119"/>
      <c r="AD32" s="307"/>
      <c r="AE32" s="307"/>
      <c r="AF32" s="307"/>
      <c r="AG32" s="307"/>
      <c r="AH32" s="307">
        <v>40</v>
      </c>
    </row>
    <row r="33" spans="1:34" ht="25.5" x14ac:dyDescent="0.2">
      <c r="A33" s="589">
        <v>23</v>
      </c>
      <c r="B33" s="205" t="s">
        <v>92</v>
      </c>
      <c r="C33" s="305"/>
      <c r="D33" s="305"/>
      <c r="E33" s="305"/>
      <c r="F33" s="305"/>
      <c r="G33" s="305"/>
      <c r="H33" s="315">
        <v>300</v>
      </c>
      <c r="I33" s="315"/>
      <c r="J33" s="315"/>
      <c r="K33" s="315"/>
      <c r="L33" s="306"/>
      <c r="M33" s="305"/>
      <c r="N33" s="305"/>
      <c r="O33" s="306"/>
      <c r="P33" s="305"/>
      <c r="Q33" s="306"/>
      <c r="R33" s="315"/>
      <c r="S33" s="315"/>
      <c r="T33" s="306"/>
      <c r="U33" s="306"/>
      <c r="V33" s="306"/>
      <c r="W33" s="306"/>
      <c r="X33" s="306"/>
      <c r="Y33" s="306"/>
      <c r="Z33" s="306"/>
      <c r="AA33" s="306"/>
      <c r="AB33" s="306"/>
      <c r="AC33" s="119"/>
      <c r="AD33" s="306"/>
      <c r="AE33" s="305"/>
      <c r="AF33" s="305"/>
      <c r="AG33" s="306"/>
      <c r="AH33" s="306"/>
    </row>
    <row r="34" spans="1:34" ht="25.5" x14ac:dyDescent="0.2">
      <c r="A34" s="589">
        <v>24</v>
      </c>
      <c r="B34" s="301" t="s">
        <v>288</v>
      </c>
      <c r="C34" s="307">
        <v>2948</v>
      </c>
      <c r="D34" s="307">
        <v>362</v>
      </c>
      <c r="E34" s="307">
        <v>195</v>
      </c>
      <c r="F34" s="307">
        <v>1998</v>
      </c>
      <c r="G34" s="307">
        <v>362</v>
      </c>
      <c r="H34" s="307">
        <v>5112</v>
      </c>
      <c r="I34" s="307">
        <v>3900</v>
      </c>
      <c r="J34" s="307">
        <v>3235</v>
      </c>
      <c r="K34" s="307"/>
      <c r="L34" s="307"/>
      <c r="M34" s="307"/>
      <c r="N34" s="307"/>
      <c r="O34" s="307"/>
      <c r="P34" s="307"/>
      <c r="Q34" s="307"/>
      <c r="R34" s="307"/>
      <c r="S34" s="307"/>
      <c r="T34" s="307"/>
      <c r="U34" s="307"/>
      <c r="V34" s="307"/>
      <c r="W34" s="307">
        <v>150</v>
      </c>
      <c r="X34" s="307">
        <v>100</v>
      </c>
      <c r="Y34" s="307"/>
      <c r="Z34" s="307"/>
      <c r="AA34" s="307"/>
      <c r="AB34" s="307"/>
      <c r="AC34" s="119"/>
      <c r="AD34" s="307">
        <v>50</v>
      </c>
      <c r="AE34" s="307"/>
      <c r="AF34" s="307"/>
      <c r="AG34" s="307">
        <v>30</v>
      </c>
      <c r="AH34" s="307">
        <v>70</v>
      </c>
    </row>
    <row r="35" spans="1:34" ht="25.5" x14ac:dyDescent="0.2">
      <c r="A35" s="589">
        <v>25</v>
      </c>
      <c r="B35" s="301" t="s">
        <v>289</v>
      </c>
      <c r="C35" s="307">
        <v>2300</v>
      </c>
      <c r="D35" s="307">
        <v>3400</v>
      </c>
      <c r="E35" s="307">
        <v>0</v>
      </c>
      <c r="F35" s="307">
        <v>800</v>
      </c>
      <c r="G35" s="307">
        <v>400</v>
      </c>
      <c r="H35" s="307"/>
      <c r="I35" s="307">
        <v>2000</v>
      </c>
      <c r="J35" s="307">
        <v>2286</v>
      </c>
      <c r="K35" s="307"/>
      <c r="L35" s="307"/>
      <c r="M35" s="307"/>
      <c r="N35" s="307"/>
      <c r="O35" s="307"/>
      <c r="P35" s="307"/>
      <c r="Q35" s="307"/>
      <c r="R35" s="296"/>
      <c r="S35" s="296"/>
      <c r="T35" s="307">
        <v>7800</v>
      </c>
      <c r="U35" s="307"/>
      <c r="V35" s="307"/>
      <c r="W35" s="307"/>
      <c r="X35" s="307"/>
      <c r="Y35" s="307"/>
      <c r="Z35" s="307"/>
      <c r="AA35" s="307"/>
      <c r="AB35" s="307"/>
      <c r="AC35" s="119"/>
      <c r="AD35" s="307"/>
      <c r="AE35" s="307"/>
      <c r="AF35" s="307"/>
      <c r="AG35" s="307"/>
      <c r="AH35" s="307"/>
    </row>
    <row r="36" spans="1:34" ht="25.5" x14ac:dyDescent="0.2">
      <c r="A36" s="589">
        <v>26</v>
      </c>
      <c r="B36" s="301" t="s">
        <v>290</v>
      </c>
      <c r="C36" s="307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  <c r="O36" s="307"/>
      <c r="P36" s="307"/>
      <c r="Q36" s="307"/>
      <c r="R36" s="296"/>
      <c r="S36" s="296"/>
      <c r="T36" s="307"/>
      <c r="U36" s="307"/>
      <c r="V36" s="307"/>
      <c r="W36" s="307"/>
      <c r="X36" s="307"/>
      <c r="Y36" s="307"/>
      <c r="Z36" s="307"/>
      <c r="AA36" s="307"/>
      <c r="AB36" s="307"/>
      <c r="AC36" s="119"/>
      <c r="AD36" s="307"/>
      <c r="AE36" s="307"/>
      <c r="AF36" s="307"/>
      <c r="AG36" s="307"/>
      <c r="AH36" s="307">
        <v>10</v>
      </c>
    </row>
    <row r="37" spans="1:34" ht="25.5" x14ac:dyDescent="0.2">
      <c r="A37" s="589">
        <v>27</v>
      </c>
      <c r="B37" s="301" t="s">
        <v>35</v>
      </c>
      <c r="C37" s="307"/>
      <c r="D37" s="307"/>
      <c r="E37" s="307"/>
      <c r="F37" s="307"/>
      <c r="G37" s="307"/>
      <c r="H37" s="307">
        <v>5500</v>
      </c>
      <c r="I37" s="307">
        <v>250</v>
      </c>
      <c r="J37" s="307"/>
      <c r="K37" s="307"/>
      <c r="L37" s="307"/>
      <c r="M37" s="307"/>
      <c r="N37" s="307"/>
      <c r="O37" s="307"/>
      <c r="P37" s="307"/>
      <c r="Q37" s="307"/>
      <c r="R37" s="307">
        <v>3000</v>
      </c>
      <c r="S37" s="307"/>
      <c r="T37" s="307"/>
      <c r="U37" s="307"/>
      <c r="V37" s="307"/>
      <c r="W37" s="307"/>
      <c r="X37" s="307"/>
      <c r="Y37" s="307"/>
      <c r="Z37" s="307"/>
      <c r="AA37" s="307"/>
      <c r="AB37" s="307"/>
      <c r="AC37" s="119"/>
      <c r="AD37" s="307"/>
      <c r="AE37" s="307"/>
      <c r="AF37" s="307"/>
      <c r="AG37" s="307"/>
      <c r="AH37" s="307"/>
    </row>
    <row r="38" spans="1:34" ht="25.5" x14ac:dyDescent="0.2">
      <c r="A38" s="589">
        <v>28</v>
      </c>
      <c r="B38" s="301" t="s">
        <v>229</v>
      </c>
      <c r="C38" s="283"/>
      <c r="D38" s="283"/>
      <c r="E38" s="283"/>
      <c r="F38" s="307"/>
      <c r="G38" s="307"/>
      <c r="H38" s="307"/>
      <c r="I38" s="307"/>
      <c r="J38" s="307"/>
      <c r="K38" s="307"/>
      <c r="L38" s="307"/>
      <c r="M38" s="283"/>
      <c r="N38" s="307">
        <v>9672</v>
      </c>
      <c r="O38" s="307">
        <v>365</v>
      </c>
      <c r="P38" s="307"/>
      <c r="Q38" s="307"/>
      <c r="R38" s="307"/>
      <c r="S38" s="307"/>
      <c r="T38" s="307"/>
      <c r="U38" s="307"/>
      <c r="V38" s="307"/>
      <c r="W38" s="307"/>
      <c r="X38" s="307"/>
      <c r="Y38" s="307"/>
      <c r="Z38" s="307"/>
      <c r="AA38" s="307"/>
      <c r="AB38" s="307"/>
      <c r="AC38" s="119"/>
      <c r="AD38" s="307"/>
      <c r="AE38" s="307"/>
      <c r="AF38" s="307"/>
      <c r="AG38" s="307"/>
      <c r="AH38" s="307"/>
    </row>
    <row r="39" spans="1:34" ht="24.75" customHeight="1" x14ac:dyDescent="0.2">
      <c r="A39" s="589">
        <v>29</v>
      </c>
      <c r="B39" s="301" t="s">
        <v>291</v>
      </c>
      <c r="C39" s="283"/>
      <c r="D39" s="283"/>
      <c r="E39" s="283"/>
      <c r="F39" s="307"/>
      <c r="G39" s="307"/>
      <c r="H39" s="307"/>
      <c r="I39" s="307"/>
      <c r="J39" s="307"/>
      <c r="K39" s="307"/>
      <c r="L39" s="307"/>
      <c r="M39" s="283"/>
      <c r="N39" s="307">
        <v>29172</v>
      </c>
      <c r="O39" s="307">
        <v>730</v>
      </c>
      <c r="P39" s="307"/>
      <c r="Q39" s="307"/>
      <c r="R39" s="307"/>
      <c r="S39" s="307"/>
      <c r="T39" s="307"/>
      <c r="U39" s="307"/>
      <c r="V39" s="307"/>
      <c r="W39" s="307"/>
      <c r="X39" s="307"/>
      <c r="Y39" s="307"/>
      <c r="Z39" s="307"/>
      <c r="AA39" s="307"/>
      <c r="AB39" s="307"/>
      <c r="AC39" s="119"/>
      <c r="AD39" s="307"/>
      <c r="AE39" s="307"/>
      <c r="AF39" s="307"/>
      <c r="AG39" s="307"/>
      <c r="AH39" s="307"/>
    </row>
    <row r="40" spans="1:34" ht="25.5" x14ac:dyDescent="0.2">
      <c r="A40" s="589">
        <v>30</v>
      </c>
      <c r="B40" s="301" t="s">
        <v>292</v>
      </c>
      <c r="C40" s="283"/>
      <c r="D40" s="283"/>
      <c r="E40" s="283"/>
      <c r="F40" s="307"/>
      <c r="G40" s="307"/>
      <c r="H40" s="307"/>
      <c r="I40" s="307"/>
      <c r="J40" s="307"/>
      <c r="K40" s="307"/>
      <c r="L40" s="307"/>
      <c r="M40" s="283"/>
      <c r="N40" s="307">
        <v>18720</v>
      </c>
      <c r="O40" s="307">
        <v>1094</v>
      </c>
      <c r="P40" s="307"/>
      <c r="Q40" s="307"/>
      <c r="R40" s="307"/>
      <c r="S40" s="307"/>
      <c r="T40" s="307"/>
      <c r="U40" s="307"/>
      <c r="V40" s="307"/>
      <c r="W40" s="307"/>
      <c r="X40" s="307"/>
      <c r="Y40" s="307"/>
      <c r="Z40" s="307"/>
      <c r="AA40" s="307"/>
      <c r="AB40" s="307"/>
      <c r="AC40" s="119"/>
      <c r="AD40" s="307"/>
      <c r="AE40" s="307"/>
      <c r="AF40" s="307"/>
      <c r="AG40" s="307"/>
      <c r="AH40" s="307"/>
    </row>
    <row r="41" spans="1:34" ht="23.25" customHeight="1" x14ac:dyDescent="0.2">
      <c r="A41" s="589">
        <v>31</v>
      </c>
      <c r="B41" s="301" t="s">
        <v>293</v>
      </c>
      <c r="C41" s="283"/>
      <c r="D41" s="283"/>
      <c r="E41" s="283"/>
      <c r="F41" s="307">
        <v>1500</v>
      </c>
      <c r="G41" s="307">
        <v>200</v>
      </c>
      <c r="H41" s="307"/>
      <c r="I41" s="307"/>
      <c r="J41" s="307"/>
      <c r="K41" s="307"/>
      <c r="L41" s="307"/>
      <c r="M41" s="283"/>
      <c r="N41" s="307"/>
      <c r="O41" s="307"/>
      <c r="P41" s="307"/>
      <c r="Q41" s="307"/>
      <c r="R41" s="307"/>
      <c r="S41" s="307"/>
      <c r="T41" s="307"/>
      <c r="U41" s="307"/>
      <c r="V41" s="307"/>
      <c r="W41" s="307"/>
      <c r="X41" s="307"/>
      <c r="Y41" s="307"/>
      <c r="Z41" s="307"/>
      <c r="AA41" s="307"/>
      <c r="AB41" s="307"/>
      <c r="AC41" s="119"/>
      <c r="AD41" s="307"/>
      <c r="AE41" s="307"/>
      <c r="AF41" s="307"/>
      <c r="AG41" s="307"/>
      <c r="AH41" s="307"/>
    </row>
    <row r="42" spans="1:34" ht="25.5" x14ac:dyDescent="0.2">
      <c r="A42" s="589">
        <v>32</v>
      </c>
      <c r="B42" s="301" t="s">
        <v>294</v>
      </c>
      <c r="C42" s="307">
        <v>2370</v>
      </c>
      <c r="D42" s="307">
        <v>1243</v>
      </c>
      <c r="E42" s="307">
        <v>10</v>
      </c>
      <c r="F42" s="307">
        <v>3252</v>
      </c>
      <c r="G42" s="307">
        <v>500</v>
      </c>
      <c r="H42" s="307"/>
      <c r="I42" s="307"/>
      <c r="J42" s="307"/>
      <c r="K42" s="307"/>
      <c r="L42" s="307"/>
      <c r="M42" s="307">
        <v>15000</v>
      </c>
      <c r="N42" s="307"/>
      <c r="O42" s="307"/>
      <c r="P42" s="307"/>
      <c r="Q42" s="307"/>
      <c r="R42" s="307"/>
      <c r="S42" s="307"/>
      <c r="T42" s="307"/>
      <c r="U42" s="307"/>
      <c r="V42" s="307"/>
      <c r="W42" s="307"/>
      <c r="X42" s="307"/>
      <c r="Y42" s="307"/>
      <c r="Z42" s="307"/>
      <c r="AA42" s="307"/>
      <c r="AB42" s="307"/>
      <c r="AC42" s="119"/>
      <c r="AD42" s="307"/>
      <c r="AE42" s="307"/>
      <c r="AF42" s="307"/>
      <c r="AG42" s="307"/>
      <c r="AH42" s="307"/>
    </row>
    <row r="43" spans="1:34" ht="25.5" x14ac:dyDescent="0.2">
      <c r="A43" s="589">
        <v>33</v>
      </c>
      <c r="B43" s="301" t="s">
        <v>295</v>
      </c>
      <c r="C43" s="283"/>
      <c r="D43" s="283"/>
      <c r="E43" s="283"/>
      <c r="F43" s="307">
        <v>900</v>
      </c>
      <c r="G43" s="307">
        <v>100</v>
      </c>
      <c r="H43" s="307"/>
      <c r="I43" s="307"/>
      <c r="J43" s="307"/>
      <c r="K43" s="307"/>
      <c r="L43" s="307"/>
      <c r="M43" s="283"/>
      <c r="N43" s="307"/>
      <c r="O43" s="307"/>
      <c r="P43" s="307"/>
      <c r="Q43" s="307"/>
      <c r="R43" s="307"/>
      <c r="S43" s="307"/>
      <c r="T43" s="307"/>
      <c r="U43" s="307"/>
      <c r="V43" s="307"/>
      <c r="W43" s="307"/>
      <c r="X43" s="307"/>
      <c r="Y43" s="307"/>
      <c r="Z43" s="307"/>
      <c r="AA43" s="307"/>
      <c r="AB43" s="307"/>
      <c r="AC43" s="119"/>
      <c r="AD43" s="307"/>
      <c r="AE43" s="307"/>
      <c r="AF43" s="307"/>
      <c r="AG43" s="307"/>
      <c r="AH43" s="307"/>
    </row>
    <row r="44" spans="1:34" ht="25.5" x14ac:dyDescent="0.2">
      <c r="A44" s="589">
        <v>34</v>
      </c>
      <c r="B44" s="301" t="s">
        <v>296</v>
      </c>
      <c r="C44" s="283"/>
      <c r="D44" s="283"/>
      <c r="E44" s="283"/>
      <c r="F44" s="307">
        <v>900</v>
      </c>
      <c r="G44" s="307">
        <v>100</v>
      </c>
      <c r="H44" s="307"/>
      <c r="I44" s="307"/>
      <c r="J44" s="307"/>
      <c r="K44" s="307"/>
      <c r="L44" s="307"/>
      <c r="M44" s="283"/>
      <c r="N44" s="307"/>
      <c r="O44" s="307"/>
      <c r="P44" s="307"/>
      <c r="Q44" s="307"/>
      <c r="R44" s="307"/>
      <c r="S44" s="307"/>
      <c r="T44" s="307"/>
      <c r="U44" s="307"/>
      <c r="V44" s="307"/>
      <c r="W44" s="307"/>
      <c r="X44" s="307"/>
      <c r="Y44" s="307"/>
      <c r="Z44" s="307"/>
      <c r="AA44" s="307"/>
      <c r="AB44" s="307"/>
      <c r="AC44" s="119"/>
      <c r="AD44" s="307"/>
      <c r="AE44" s="307"/>
      <c r="AF44" s="307"/>
      <c r="AG44" s="307"/>
      <c r="AH44" s="307"/>
    </row>
    <row r="45" spans="1:34" ht="25.5" x14ac:dyDescent="0.2">
      <c r="A45" s="589">
        <v>35</v>
      </c>
      <c r="B45" s="301" t="s">
        <v>297</v>
      </c>
      <c r="C45" s="283"/>
      <c r="D45" s="283"/>
      <c r="E45" s="283"/>
      <c r="F45" s="307">
        <v>900</v>
      </c>
      <c r="G45" s="307">
        <v>100</v>
      </c>
      <c r="H45" s="307"/>
      <c r="I45" s="307"/>
      <c r="J45" s="307"/>
      <c r="K45" s="307"/>
      <c r="L45" s="307"/>
      <c r="M45" s="283"/>
      <c r="N45" s="307"/>
      <c r="O45" s="307"/>
      <c r="P45" s="307"/>
      <c r="Q45" s="307"/>
      <c r="R45" s="307"/>
      <c r="S45" s="307"/>
      <c r="T45" s="307"/>
      <c r="U45" s="307"/>
      <c r="V45" s="307"/>
      <c r="W45" s="307"/>
      <c r="X45" s="307"/>
      <c r="Y45" s="307"/>
      <c r="Z45" s="307"/>
      <c r="AA45" s="307"/>
      <c r="AB45" s="307"/>
      <c r="AC45" s="119"/>
      <c r="AD45" s="307"/>
      <c r="AE45" s="307"/>
      <c r="AF45" s="307"/>
      <c r="AG45" s="307"/>
      <c r="AH45" s="307"/>
    </row>
    <row r="46" spans="1:34" ht="25.5" x14ac:dyDescent="0.2">
      <c r="A46" s="589">
        <v>36</v>
      </c>
      <c r="B46" s="301" t="s">
        <v>298</v>
      </c>
      <c r="C46" s="307">
        <v>360</v>
      </c>
      <c r="D46" s="307">
        <v>120</v>
      </c>
      <c r="E46" s="307">
        <v>0</v>
      </c>
      <c r="F46" s="307"/>
      <c r="G46" s="307"/>
      <c r="H46" s="307">
        <v>500</v>
      </c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307"/>
      <c r="Y46" s="307"/>
      <c r="Z46" s="307"/>
      <c r="AA46" s="307"/>
      <c r="AB46" s="307"/>
      <c r="AC46" s="119"/>
      <c r="AD46" s="307"/>
      <c r="AE46" s="307"/>
      <c r="AF46" s="307"/>
      <c r="AG46" s="307"/>
      <c r="AH46" s="307"/>
    </row>
    <row r="47" spans="1:34" ht="51" x14ac:dyDescent="0.2">
      <c r="A47" s="589">
        <v>37</v>
      </c>
      <c r="B47" s="301" t="s">
        <v>299</v>
      </c>
      <c r="C47" s="307">
        <v>700</v>
      </c>
      <c r="D47" s="307">
        <v>0</v>
      </c>
      <c r="E47" s="307">
        <v>0</v>
      </c>
      <c r="F47" s="307"/>
      <c r="G47" s="307"/>
      <c r="H47" s="307">
        <v>2500</v>
      </c>
      <c r="I47" s="307"/>
      <c r="J47" s="307"/>
      <c r="K47" s="307"/>
      <c r="L47" s="307"/>
      <c r="M47" s="307"/>
      <c r="N47" s="307"/>
      <c r="O47" s="307"/>
      <c r="P47" s="307"/>
      <c r="Q47" s="307"/>
      <c r="R47" s="307">
        <v>150</v>
      </c>
      <c r="S47" s="307"/>
      <c r="T47" s="307"/>
      <c r="U47" s="307"/>
      <c r="V47" s="307"/>
      <c r="W47" s="307"/>
      <c r="X47" s="307"/>
      <c r="Y47" s="307"/>
      <c r="Z47" s="307"/>
      <c r="AA47" s="307">
        <v>45</v>
      </c>
      <c r="AB47" s="307">
        <v>855</v>
      </c>
      <c r="AC47" s="576">
        <v>900</v>
      </c>
      <c r="AD47" s="307"/>
      <c r="AE47" s="307"/>
      <c r="AF47" s="307"/>
      <c r="AG47" s="307"/>
      <c r="AH47" s="307"/>
    </row>
    <row r="48" spans="1:34" ht="51" x14ac:dyDescent="0.2">
      <c r="A48" s="589">
        <v>38</v>
      </c>
      <c r="B48" s="301" t="s">
        <v>300</v>
      </c>
      <c r="C48" s="307"/>
      <c r="D48" s="307"/>
      <c r="E48" s="307"/>
      <c r="F48" s="307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307"/>
      <c r="Y48" s="307"/>
      <c r="Z48" s="307"/>
      <c r="AA48" s="307"/>
      <c r="AB48" s="307"/>
      <c r="AC48" s="119"/>
      <c r="AD48" s="307"/>
      <c r="AE48" s="307">
        <v>7500</v>
      </c>
      <c r="AF48" s="307">
        <v>6200</v>
      </c>
      <c r="AG48" s="307"/>
      <c r="AH48" s="307"/>
    </row>
    <row r="49" spans="1:34" ht="25.5" x14ac:dyDescent="0.2">
      <c r="A49" s="589">
        <v>39</v>
      </c>
      <c r="B49" s="301" t="s">
        <v>306</v>
      </c>
      <c r="C49" s="307"/>
      <c r="D49" s="307"/>
      <c r="E49" s="307"/>
      <c r="F49" s="307"/>
      <c r="G49" s="307"/>
      <c r="H49" s="307">
        <v>900</v>
      </c>
      <c r="I49" s="307">
        <v>400</v>
      </c>
      <c r="J49" s="307"/>
      <c r="K49" s="307"/>
      <c r="L49" s="307"/>
      <c r="M49" s="307"/>
      <c r="N49" s="307"/>
      <c r="O49" s="307"/>
      <c r="P49" s="307"/>
      <c r="Q49" s="307"/>
      <c r="R49" s="307"/>
      <c r="S49" s="307"/>
      <c r="T49" s="307"/>
      <c r="U49" s="307"/>
      <c r="V49" s="307"/>
      <c r="W49" s="307"/>
      <c r="X49" s="307"/>
      <c r="Y49" s="307"/>
      <c r="Z49" s="307"/>
      <c r="AA49" s="307"/>
      <c r="AB49" s="307"/>
      <c r="AC49" s="119"/>
      <c r="AD49" s="307"/>
      <c r="AE49" s="307"/>
      <c r="AF49" s="307"/>
      <c r="AG49" s="307"/>
      <c r="AH49" s="307"/>
    </row>
    <row r="50" spans="1:34" ht="18" customHeight="1" x14ac:dyDescent="0.2">
      <c r="A50" s="589">
        <v>40</v>
      </c>
      <c r="B50" s="309" t="s">
        <v>301</v>
      </c>
      <c r="C50" s="307">
        <v>300</v>
      </c>
      <c r="D50" s="307">
        <v>0</v>
      </c>
      <c r="E50" s="307">
        <v>0</v>
      </c>
      <c r="F50" s="307"/>
      <c r="G50" s="307"/>
      <c r="H50" s="307"/>
      <c r="I50" s="307"/>
      <c r="J50" s="307"/>
      <c r="K50" s="307"/>
      <c r="L50" s="307"/>
      <c r="M50" s="307"/>
      <c r="N50" s="307"/>
      <c r="O50" s="307"/>
      <c r="P50" s="307"/>
      <c r="Q50" s="307"/>
      <c r="R50" s="307"/>
      <c r="S50" s="307"/>
      <c r="T50" s="307"/>
      <c r="U50" s="307"/>
      <c r="V50" s="307"/>
      <c r="W50" s="307"/>
      <c r="X50" s="307"/>
      <c r="Y50" s="307"/>
      <c r="Z50" s="307"/>
      <c r="AA50" s="307"/>
      <c r="AB50" s="307"/>
      <c r="AC50" s="119"/>
      <c r="AD50" s="307"/>
      <c r="AE50" s="307"/>
      <c r="AF50" s="307"/>
      <c r="AG50" s="307"/>
      <c r="AH50" s="307"/>
    </row>
    <row r="51" spans="1:34" ht="25.5" x14ac:dyDescent="0.2">
      <c r="A51" s="589">
        <v>41</v>
      </c>
      <c r="B51" s="301" t="s">
        <v>302</v>
      </c>
      <c r="C51" s="307"/>
      <c r="D51" s="307"/>
      <c r="E51" s="307"/>
      <c r="F51" s="307"/>
      <c r="G51" s="307"/>
      <c r="H51" s="307"/>
      <c r="I51" s="307"/>
      <c r="J51" s="307"/>
      <c r="K51" s="307"/>
      <c r="L51" s="307"/>
      <c r="M51" s="307"/>
      <c r="N51" s="307"/>
      <c r="O51" s="307"/>
      <c r="P51" s="307"/>
      <c r="Q51" s="307">
        <v>11000</v>
      </c>
      <c r="R51" s="307"/>
      <c r="S51" s="307"/>
      <c r="T51" s="307"/>
      <c r="U51" s="307"/>
      <c r="V51" s="307"/>
      <c r="W51" s="307"/>
      <c r="X51" s="307"/>
      <c r="Y51" s="307"/>
      <c r="Z51" s="307"/>
      <c r="AA51" s="307"/>
      <c r="AB51" s="307"/>
      <c r="AC51" s="119"/>
      <c r="AD51" s="307"/>
      <c r="AE51" s="307"/>
      <c r="AF51" s="307"/>
      <c r="AG51" s="307"/>
      <c r="AH51" s="307"/>
    </row>
    <row r="52" spans="1:34" ht="25.5" x14ac:dyDescent="0.2">
      <c r="A52" s="589">
        <v>42</v>
      </c>
      <c r="B52" s="301" t="s">
        <v>303</v>
      </c>
      <c r="C52" s="307"/>
      <c r="D52" s="307"/>
      <c r="E52" s="307"/>
      <c r="F52" s="307"/>
      <c r="G52" s="307"/>
      <c r="H52" s="307">
        <v>750</v>
      </c>
      <c r="I52" s="307"/>
      <c r="J52" s="307"/>
      <c r="K52" s="307"/>
      <c r="L52" s="307"/>
      <c r="M52" s="307"/>
      <c r="N52" s="307"/>
      <c r="O52" s="307"/>
      <c r="P52" s="307"/>
      <c r="Q52" s="307"/>
      <c r="R52" s="307"/>
      <c r="S52" s="307">
        <v>2500</v>
      </c>
      <c r="T52" s="307"/>
      <c r="U52" s="307"/>
      <c r="V52" s="307"/>
      <c r="W52" s="307"/>
      <c r="X52" s="307"/>
      <c r="Y52" s="307"/>
      <c r="Z52" s="307"/>
      <c r="AA52" s="307"/>
      <c r="AB52" s="307"/>
      <c r="AC52" s="119"/>
      <c r="AD52" s="307"/>
      <c r="AE52" s="307"/>
      <c r="AF52" s="307"/>
      <c r="AG52" s="307"/>
      <c r="AH52" s="307"/>
    </row>
    <row r="53" spans="1:34" ht="20.25" customHeight="1" x14ac:dyDescent="0.2">
      <c r="A53" s="589">
        <v>43</v>
      </c>
      <c r="B53" s="212" t="s">
        <v>304</v>
      </c>
      <c r="C53" s="307"/>
      <c r="D53" s="307"/>
      <c r="E53" s="307"/>
      <c r="F53" s="307"/>
      <c r="G53" s="307"/>
      <c r="H53" s="307"/>
      <c r="I53" s="307"/>
      <c r="J53" s="307"/>
      <c r="K53" s="307"/>
      <c r="L53" s="307"/>
      <c r="M53" s="307"/>
      <c r="N53" s="307"/>
      <c r="O53" s="307"/>
      <c r="P53" s="307"/>
      <c r="Q53" s="307"/>
      <c r="R53" s="307"/>
      <c r="S53" s="307"/>
      <c r="T53" s="307"/>
      <c r="U53" s="307">
        <v>1500</v>
      </c>
      <c r="V53" s="307">
        <v>11100</v>
      </c>
      <c r="W53" s="307"/>
      <c r="X53" s="307"/>
      <c r="Y53" s="307"/>
      <c r="Z53" s="307"/>
      <c r="AA53" s="307"/>
      <c r="AB53" s="307"/>
      <c r="AC53" s="119"/>
      <c r="AD53" s="307"/>
      <c r="AE53" s="307"/>
      <c r="AF53" s="307"/>
      <c r="AG53" s="307"/>
      <c r="AH53" s="307"/>
    </row>
    <row r="54" spans="1:34" ht="27" customHeight="1" x14ac:dyDescent="0.2">
      <c r="A54" s="589">
        <v>44</v>
      </c>
      <c r="B54" s="284" t="s">
        <v>305</v>
      </c>
      <c r="C54" s="307"/>
      <c r="D54" s="307"/>
      <c r="E54" s="307"/>
      <c r="F54" s="307"/>
      <c r="G54" s="307"/>
      <c r="H54" s="307"/>
      <c r="I54" s="307"/>
      <c r="J54" s="307"/>
      <c r="K54" s="307"/>
      <c r="L54" s="307"/>
      <c r="M54" s="307"/>
      <c r="N54" s="307"/>
      <c r="O54" s="307"/>
      <c r="P54" s="307"/>
      <c r="Q54" s="307"/>
      <c r="R54" s="307"/>
      <c r="S54" s="307"/>
      <c r="T54" s="307"/>
      <c r="U54" s="307"/>
      <c r="V54" s="307"/>
      <c r="W54" s="307">
        <v>100</v>
      </c>
      <c r="X54" s="307"/>
      <c r="Y54" s="307"/>
      <c r="Z54" s="307"/>
      <c r="AA54" s="307"/>
      <c r="AB54" s="307"/>
      <c r="AC54" s="119"/>
      <c r="AD54" s="307"/>
      <c r="AE54" s="307"/>
      <c r="AF54" s="307"/>
      <c r="AG54" s="307"/>
      <c r="AH54" s="307"/>
    </row>
    <row r="55" spans="1:34" ht="25.5" x14ac:dyDescent="0.2">
      <c r="A55" s="589">
        <v>45</v>
      </c>
      <c r="B55" s="212" t="s">
        <v>146</v>
      </c>
      <c r="C55" s="307"/>
      <c r="D55" s="307"/>
      <c r="E55" s="307"/>
      <c r="F55" s="307"/>
      <c r="G55" s="307"/>
      <c r="H55" s="307"/>
      <c r="I55" s="307"/>
      <c r="J55" s="307"/>
      <c r="K55" s="307"/>
      <c r="L55" s="307"/>
      <c r="M55" s="307"/>
      <c r="N55" s="307"/>
      <c r="O55" s="307"/>
      <c r="P55" s="307"/>
      <c r="Q55" s="307"/>
      <c r="R55" s="307"/>
      <c r="S55" s="307"/>
      <c r="T55" s="307"/>
      <c r="U55" s="307"/>
      <c r="V55" s="307"/>
      <c r="W55" s="307">
        <v>150</v>
      </c>
      <c r="X55" s="307"/>
      <c r="Y55" s="307"/>
      <c r="Z55" s="307"/>
      <c r="AA55" s="307"/>
      <c r="AB55" s="307"/>
      <c r="AC55" s="119"/>
      <c r="AD55" s="307"/>
      <c r="AE55" s="307"/>
      <c r="AF55" s="307"/>
      <c r="AG55" s="307"/>
      <c r="AH55" s="307"/>
    </row>
    <row r="56" spans="1:34" ht="13.5" customHeight="1" x14ac:dyDescent="0.2">
      <c r="A56" s="589">
        <v>46</v>
      </c>
      <c r="B56" s="212" t="s">
        <v>307</v>
      </c>
      <c r="C56" s="307"/>
      <c r="D56" s="307"/>
      <c r="E56" s="307"/>
      <c r="F56" s="307"/>
      <c r="G56" s="307"/>
      <c r="H56" s="307">
        <v>600</v>
      </c>
      <c r="I56" s="307">
        <v>540</v>
      </c>
      <c r="J56" s="307"/>
      <c r="K56" s="307"/>
      <c r="L56" s="307"/>
      <c r="M56" s="307"/>
      <c r="N56" s="307"/>
      <c r="O56" s="307"/>
      <c r="P56" s="307"/>
      <c r="Q56" s="307"/>
      <c r="R56" s="307"/>
      <c r="S56" s="307"/>
      <c r="T56" s="307"/>
      <c r="U56" s="307"/>
      <c r="V56" s="307"/>
      <c r="W56" s="307"/>
      <c r="X56" s="307"/>
      <c r="Y56" s="307"/>
      <c r="Z56" s="307"/>
      <c r="AA56" s="307"/>
      <c r="AB56" s="307"/>
      <c r="AC56" s="119"/>
      <c r="AD56" s="307"/>
      <c r="AE56" s="307"/>
      <c r="AF56" s="307"/>
      <c r="AG56" s="307"/>
      <c r="AH56" s="307"/>
    </row>
    <row r="57" spans="1:34" ht="16.5" customHeight="1" x14ac:dyDescent="0.2">
      <c r="A57" s="589">
        <v>47</v>
      </c>
      <c r="B57" s="212" t="s">
        <v>234</v>
      </c>
      <c r="C57" s="307"/>
      <c r="D57" s="307"/>
      <c r="E57" s="307"/>
      <c r="F57" s="307"/>
      <c r="G57" s="307"/>
      <c r="H57" s="307"/>
      <c r="I57" s="307"/>
      <c r="J57" s="307"/>
      <c r="K57" s="307"/>
      <c r="L57" s="307">
        <v>20000</v>
      </c>
      <c r="M57" s="307"/>
      <c r="N57" s="307"/>
      <c r="O57" s="307"/>
      <c r="P57" s="307"/>
      <c r="Q57" s="307"/>
      <c r="R57" s="307"/>
      <c r="S57" s="307"/>
      <c r="T57" s="307"/>
      <c r="U57" s="307"/>
      <c r="V57" s="307"/>
      <c r="W57" s="307"/>
      <c r="X57" s="307"/>
      <c r="Y57" s="307"/>
      <c r="Z57" s="307"/>
      <c r="AA57" s="307"/>
      <c r="AB57" s="307"/>
      <c r="AC57" s="119"/>
      <c r="AD57" s="307"/>
      <c r="AE57" s="307"/>
      <c r="AF57" s="307"/>
      <c r="AG57" s="307"/>
      <c r="AH57" s="307"/>
    </row>
    <row r="58" spans="1:34" ht="25.5" x14ac:dyDescent="0.2">
      <c r="A58" s="589">
        <v>48</v>
      </c>
      <c r="B58" s="212" t="s">
        <v>308</v>
      </c>
      <c r="C58" s="307"/>
      <c r="D58" s="307"/>
      <c r="E58" s="307"/>
      <c r="F58" s="307"/>
      <c r="G58" s="307"/>
      <c r="H58" s="307"/>
      <c r="I58" s="307"/>
      <c r="J58" s="307"/>
      <c r="K58" s="307">
        <v>200</v>
      </c>
      <c r="L58" s="307"/>
      <c r="M58" s="307"/>
      <c r="N58" s="307"/>
      <c r="O58" s="307"/>
      <c r="P58" s="307"/>
      <c r="Q58" s="307"/>
      <c r="R58" s="307"/>
      <c r="S58" s="307"/>
      <c r="T58" s="307"/>
      <c r="U58" s="307"/>
      <c r="V58" s="307"/>
      <c r="W58" s="307"/>
      <c r="X58" s="307"/>
      <c r="Y58" s="307"/>
      <c r="Z58" s="307"/>
      <c r="AA58" s="307"/>
      <c r="AB58" s="307"/>
      <c r="AC58" s="119"/>
      <c r="AD58" s="307"/>
      <c r="AE58" s="307"/>
      <c r="AF58" s="307"/>
      <c r="AG58" s="307"/>
      <c r="AH58" s="307"/>
    </row>
    <row r="59" spans="1:34" ht="25.5" x14ac:dyDescent="0.2">
      <c r="A59" s="589">
        <v>49</v>
      </c>
      <c r="B59" s="212" t="s">
        <v>309</v>
      </c>
      <c r="C59" s="307"/>
      <c r="D59" s="307"/>
      <c r="E59" s="307"/>
      <c r="F59" s="307"/>
      <c r="G59" s="307"/>
      <c r="H59" s="307"/>
      <c r="I59" s="307"/>
      <c r="J59" s="307"/>
      <c r="K59" s="307">
        <v>300</v>
      </c>
      <c r="L59" s="307"/>
      <c r="M59" s="307"/>
      <c r="N59" s="307"/>
      <c r="O59" s="307"/>
      <c r="P59" s="307"/>
      <c r="Q59" s="307"/>
      <c r="R59" s="307"/>
      <c r="S59" s="307"/>
      <c r="T59" s="307"/>
      <c r="U59" s="307"/>
      <c r="V59" s="307"/>
      <c r="W59" s="307"/>
      <c r="X59" s="307"/>
      <c r="Y59" s="307"/>
      <c r="Z59" s="307"/>
      <c r="AA59" s="307"/>
      <c r="AB59" s="307"/>
      <c r="AC59" s="119"/>
      <c r="AD59" s="307"/>
      <c r="AE59" s="307"/>
      <c r="AF59" s="307"/>
      <c r="AG59" s="307"/>
      <c r="AH59" s="307"/>
    </row>
    <row r="60" spans="1:34" x14ac:dyDescent="0.2">
      <c r="A60" s="310"/>
      <c r="B60" s="285" t="s">
        <v>178</v>
      </c>
      <c r="C60" s="311">
        <v>10178</v>
      </c>
      <c r="D60" s="311">
        <v>5375</v>
      </c>
      <c r="E60" s="311">
        <v>205</v>
      </c>
      <c r="F60" s="311">
        <v>10250</v>
      </c>
      <c r="G60" s="311">
        <v>1762</v>
      </c>
      <c r="H60" s="311">
        <v>84900</v>
      </c>
      <c r="I60" s="311">
        <v>36675</v>
      </c>
      <c r="J60" s="311">
        <v>14021</v>
      </c>
      <c r="K60" s="311">
        <v>500</v>
      </c>
      <c r="L60" s="311">
        <v>121898</v>
      </c>
      <c r="M60" s="311">
        <v>18000</v>
      </c>
      <c r="N60" s="311">
        <v>57564</v>
      </c>
      <c r="O60" s="311">
        <v>2189</v>
      </c>
      <c r="P60" s="311">
        <v>1400</v>
      </c>
      <c r="Q60" s="311">
        <v>11000</v>
      </c>
      <c r="R60" s="311">
        <v>3150</v>
      </c>
      <c r="S60" s="311">
        <v>2500</v>
      </c>
      <c r="T60" s="311">
        <v>8800</v>
      </c>
      <c r="U60" s="311">
        <v>1500</v>
      </c>
      <c r="V60" s="311">
        <v>11100</v>
      </c>
      <c r="W60" s="311">
        <v>400</v>
      </c>
      <c r="X60" s="311">
        <v>100</v>
      </c>
      <c r="Y60" s="311">
        <v>0</v>
      </c>
      <c r="Z60" s="311">
        <v>0</v>
      </c>
      <c r="AA60" s="311">
        <v>370</v>
      </c>
      <c r="AB60" s="311">
        <v>1180</v>
      </c>
      <c r="AC60" s="311">
        <v>1550</v>
      </c>
      <c r="AD60" s="311">
        <v>50</v>
      </c>
      <c r="AE60" s="311">
        <v>7500</v>
      </c>
      <c r="AF60" s="311">
        <v>6200</v>
      </c>
      <c r="AG60" s="311">
        <v>30</v>
      </c>
      <c r="AH60" s="311">
        <v>120</v>
      </c>
    </row>
    <row r="61" spans="1:34" x14ac:dyDescent="0.2">
      <c r="A61" s="312"/>
      <c r="B61" s="312" t="s">
        <v>143</v>
      </c>
      <c r="C61" s="308">
        <v>8000</v>
      </c>
      <c r="D61" s="308">
        <v>4000</v>
      </c>
      <c r="E61" s="308">
        <v>0</v>
      </c>
      <c r="F61" s="308">
        <v>0</v>
      </c>
      <c r="G61" s="308">
        <v>0</v>
      </c>
      <c r="H61" s="308">
        <v>28640</v>
      </c>
      <c r="I61" s="308">
        <v>11463</v>
      </c>
      <c r="J61" s="308">
        <v>0</v>
      </c>
      <c r="K61" s="308">
        <v>660</v>
      </c>
      <c r="L61" s="308">
        <v>0</v>
      </c>
      <c r="M61" s="101">
        <v>20000</v>
      </c>
      <c r="N61" s="308">
        <v>0</v>
      </c>
      <c r="O61" s="308">
        <v>0</v>
      </c>
      <c r="P61" s="308">
        <v>0</v>
      </c>
      <c r="Q61" s="308">
        <v>0</v>
      </c>
      <c r="R61" s="308">
        <v>0</v>
      </c>
      <c r="S61" s="308">
        <v>0</v>
      </c>
      <c r="T61" s="308">
        <v>0</v>
      </c>
      <c r="U61" s="308">
        <v>0</v>
      </c>
      <c r="V61" s="308">
        <v>0</v>
      </c>
      <c r="W61" s="308">
        <v>0</v>
      </c>
      <c r="X61" s="308">
        <v>0</v>
      </c>
      <c r="Y61" s="308">
        <v>1500</v>
      </c>
      <c r="Z61" s="308">
        <v>0</v>
      </c>
      <c r="AA61" s="308">
        <v>0</v>
      </c>
      <c r="AB61" s="308">
        <v>0</v>
      </c>
      <c r="AC61" s="576">
        <v>0</v>
      </c>
      <c r="AD61" s="308">
        <v>0</v>
      </c>
      <c r="AE61" s="308">
        <v>0</v>
      </c>
      <c r="AF61" s="308">
        <v>0</v>
      </c>
      <c r="AG61" s="308">
        <v>0</v>
      </c>
      <c r="AH61" s="308">
        <v>0</v>
      </c>
    </row>
    <row r="62" spans="1:34" x14ac:dyDescent="0.2">
      <c r="A62" s="313"/>
      <c r="B62" s="313" t="s">
        <v>177</v>
      </c>
      <c r="C62" s="314">
        <v>18178</v>
      </c>
      <c r="D62" s="314">
        <v>9375</v>
      </c>
      <c r="E62" s="314">
        <v>205</v>
      </c>
      <c r="F62" s="314">
        <v>10250</v>
      </c>
      <c r="G62" s="314">
        <v>1762</v>
      </c>
      <c r="H62" s="314">
        <v>113540</v>
      </c>
      <c r="I62" s="314">
        <v>48138</v>
      </c>
      <c r="J62" s="314">
        <v>14021</v>
      </c>
      <c r="K62" s="314">
        <v>1160</v>
      </c>
      <c r="L62" s="314">
        <v>121898</v>
      </c>
      <c r="M62" s="314">
        <v>38000</v>
      </c>
      <c r="N62" s="314">
        <v>57564</v>
      </c>
      <c r="O62" s="314">
        <v>2189</v>
      </c>
      <c r="P62" s="314">
        <v>1400</v>
      </c>
      <c r="Q62" s="314">
        <v>11000</v>
      </c>
      <c r="R62" s="314">
        <v>3150</v>
      </c>
      <c r="S62" s="314">
        <v>2500</v>
      </c>
      <c r="T62" s="314">
        <v>8800</v>
      </c>
      <c r="U62" s="314">
        <v>1500</v>
      </c>
      <c r="V62" s="314">
        <v>11100</v>
      </c>
      <c r="W62" s="314">
        <v>400</v>
      </c>
      <c r="X62" s="314">
        <v>100</v>
      </c>
      <c r="Y62" s="314">
        <v>1500</v>
      </c>
      <c r="Z62" s="314">
        <v>0</v>
      </c>
      <c r="AA62" s="314">
        <v>370</v>
      </c>
      <c r="AB62" s="314">
        <v>1180</v>
      </c>
      <c r="AC62" s="576">
        <v>1550</v>
      </c>
      <c r="AD62" s="314">
        <v>50</v>
      </c>
      <c r="AE62" s="314">
        <v>7500</v>
      </c>
      <c r="AF62" s="314">
        <v>6200</v>
      </c>
      <c r="AG62" s="314">
        <v>30</v>
      </c>
      <c r="AH62" s="314">
        <v>120</v>
      </c>
    </row>
    <row r="63" spans="1:34" x14ac:dyDescent="0.2">
      <c r="E63" s="330"/>
      <c r="F63" s="101"/>
      <c r="G63" s="113"/>
      <c r="AC63" s="142"/>
    </row>
    <row r="64" spans="1:34" x14ac:dyDescent="0.2">
      <c r="E64" s="39"/>
    </row>
    <row r="65" spans="5:5" x14ac:dyDescent="0.2">
      <c r="E65" s="39"/>
    </row>
  </sheetData>
  <mergeCells count="38">
    <mergeCell ref="AG1:AH1"/>
    <mergeCell ref="AG2:AH2"/>
    <mergeCell ref="A4:AH4"/>
    <mergeCell ref="A5:A10"/>
    <mergeCell ref="B5:B10"/>
    <mergeCell ref="J9:J10"/>
    <mergeCell ref="K9:K10"/>
    <mergeCell ref="C8:L8"/>
    <mergeCell ref="L9:L10"/>
    <mergeCell ref="M8:AD8"/>
    <mergeCell ref="AG5:AH6"/>
    <mergeCell ref="C7:AD7"/>
    <mergeCell ref="AE7:AF7"/>
    <mergeCell ref="AG7:AH7"/>
    <mergeCell ref="F9:G9"/>
    <mergeCell ref="H9:H10"/>
    <mergeCell ref="C5:AF6"/>
    <mergeCell ref="I9:I10"/>
    <mergeCell ref="N9:N10"/>
    <mergeCell ref="O9:O10"/>
    <mergeCell ref="P9:P10"/>
    <mergeCell ref="Q9:Q10"/>
    <mergeCell ref="M9:M10"/>
    <mergeCell ref="AE9:AE10"/>
    <mergeCell ref="AF9:AF10"/>
    <mergeCell ref="R9:R10"/>
    <mergeCell ref="S9:S10"/>
    <mergeCell ref="C9:E9"/>
    <mergeCell ref="T9:T10"/>
    <mergeCell ref="U9:V9"/>
    <mergeCell ref="AG9:AG10"/>
    <mergeCell ref="AH9:AH10"/>
    <mergeCell ref="W9:W10"/>
    <mergeCell ref="X9:X10"/>
    <mergeCell ref="Y9:Y10"/>
    <mergeCell ref="Z9:Z10"/>
    <mergeCell ref="AD9:AD10"/>
    <mergeCell ref="AA9:AC9"/>
  </mergeCells>
  <pageMargins left="0" right="0" top="0.15748031496062992" bottom="0.15748031496062992" header="0.31496062992125984" footer="0.31496062992125984"/>
  <pageSetup paperSize="9" scale="4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30"/>
  <sheetViews>
    <sheetView zoomScale="60" zoomScaleNormal="60" workbookViewId="0">
      <selection activeCell="A3" sqref="A3:I4"/>
    </sheetView>
  </sheetViews>
  <sheetFormatPr defaultColWidth="8.85546875" defaultRowHeight="18.75" x14ac:dyDescent="0.3"/>
  <cols>
    <col min="1" max="1" width="8.85546875" style="181"/>
    <col min="2" max="2" width="121.85546875" style="181" customWidth="1"/>
    <col min="3" max="3" width="14.42578125" style="181" customWidth="1"/>
    <col min="4" max="4" width="10.85546875" style="181" customWidth="1"/>
    <col min="5" max="5" width="16.5703125" style="181" bestFit="1" customWidth="1"/>
    <col min="6" max="6" width="10.7109375" style="181" bestFit="1" customWidth="1"/>
    <col min="7" max="7" width="9.7109375" style="181" customWidth="1"/>
    <col min="8" max="8" width="16.5703125" style="181" bestFit="1" customWidth="1"/>
    <col min="9" max="9" width="16.42578125" style="181" customWidth="1"/>
    <col min="10" max="10" width="12" style="181" hidden="1" customWidth="1"/>
    <col min="11" max="12" width="17.42578125" style="181" hidden="1" customWidth="1"/>
    <col min="13" max="13" width="17.28515625" style="181" hidden="1" customWidth="1"/>
    <col min="14" max="18" width="0" style="181" hidden="1" customWidth="1"/>
    <col min="19" max="16384" width="8.85546875" style="181"/>
  </cols>
  <sheetData>
    <row r="1" spans="1:17" ht="18" customHeight="1" x14ac:dyDescent="0.3">
      <c r="A1" s="787" t="s">
        <v>736</v>
      </c>
      <c r="B1" s="787"/>
      <c r="C1" s="787"/>
      <c r="D1" s="787"/>
      <c r="E1" s="787"/>
      <c r="F1" s="787"/>
      <c r="G1" s="787"/>
      <c r="H1" s="787"/>
      <c r="I1" s="787"/>
    </row>
    <row r="2" spans="1:17" x14ac:dyDescent="0.3">
      <c r="A2" s="787"/>
      <c r="B2" s="787"/>
      <c r="C2" s="787"/>
      <c r="D2" s="787"/>
      <c r="E2" s="787"/>
      <c r="F2" s="787"/>
      <c r="G2" s="787"/>
      <c r="H2" s="787"/>
      <c r="I2" s="787"/>
    </row>
    <row r="3" spans="1:17" ht="18" customHeight="1" x14ac:dyDescent="0.3">
      <c r="A3" s="788" t="s">
        <v>752</v>
      </c>
      <c r="B3" s="788"/>
      <c r="C3" s="788"/>
      <c r="D3" s="788"/>
      <c r="E3" s="788"/>
      <c r="F3" s="788"/>
      <c r="G3" s="788"/>
      <c r="H3" s="788"/>
      <c r="I3" s="788"/>
    </row>
    <row r="4" spans="1:17" ht="58.15" customHeight="1" x14ac:dyDescent="0.3">
      <c r="A4" s="789"/>
      <c r="B4" s="789"/>
      <c r="C4" s="789"/>
      <c r="D4" s="789"/>
      <c r="E4" s="789"/>
      <c r="F4" s="789"/>
      <c r="G4" s="789"/>
      <c r="H4" s="789"/>
      <c r="I4" s="789"/>
    </row>
    <row r="5" spans="1:17" ht="36" customHeight="1" x14ac:dyDescent="0.3">
      <c r="A5" s="790" t="s">
        <v>180</v>
      </c>
      <c r="B5" s="790" t="s">
        <v>83</v>
      </c>
      <c r="C5" s="792" t="s">
        <v>181</v>
      </c>
      <c r="D5" s="793"/>
      <c r="E5" s="794"/>
      <c r="F5" s="795" t="s">
        <v>182</v>
      </c>
      <c r="G5" s="795"/>
      <c r="H5" s="795"/>
      <c r="I5" s="671" t="s">
        <v>183</v>
      </c>
      <c r="J5" s="796" t="s">
        <v>184</v>
      </c>
      <c r="K5" s="786" t="s">
        <v>185</v>
      </c>
    </row>
    <row r="6" spans="1:17" ht="25.9" customHeight="1" x14ac:dyDescent="0.3">
      <c r="A6" s="791"/>
      <c r="B6" s="791"/>
      <c r="C6" s="294" t="s">
        <v>186</v>
      </c>
      <c r="D6" s="295" t="s">
        <v>187</v>
      </c>
      <c r="E6" s="295" t="s">
        <v>188</v>
      </c>
      <c r="F6" s="293" t="s">
        <v>186</v>
      </c>
      <c r="G6" s="293" t="s">
        <v>187</v>
      </c>
      <c r="H6" s="293" t="s">
        <v>188</v>
      </c>
      <c r="I6" s="673"/>
      <c r="J6" s="797"/>
      <c r="K6" s="786"/>
      <c r="O6" s="181" t="s">
        <v>189</v>
      </c>
    </row>
    <row r="7" spans="1:17" x14ac:dyDescent="0.3">
      <c r="A7" s="185">
        <v>1</v>
      </c>
      <c r="B7" s="185" t="s">
        <v>51</v>
      </c>
      <c r="C7" s="297">
        <v>32</v>
      </c>
      <c r="D7" s="297">
        <v>32</v>
      </c>
      <c r="E7" s="297">
        <v>0</v>
      </c>
      <c r="F7" s="297">
        <v>11200</v>
      </c>
      <c r="G7" s="297">
        <v>11200</v>
      </c>
      <c r="H7" s="297">
        <v>0</v>
      </c>
      <c r="I7" s="297" t="s">
        <v>190</v>
      </c>
      <c r="J7" s="183">
        <v>350</v>
      </c>
      <c r="K7" s="184">
        <v>11200</v>
      </c>
      <c r="O7" s="182">
        <v>11200</v>
      </c>
      <c r="P7" s="182">
        <v>11200</v>
      </c>
      <c r="Q7" s="182">
        <v>0</v>
      </c>
    </row>
    <row r="8" spans="1:17" x14ac:dyDescent="0.3">
      <c r="A8" s="185">
        <v>2</v>
      </c>
      <c r="B8" s="185" t="s">
        <v>31</v>
      </c>
      <c r="C8" s="297">
        <v>10</v>
      </c>
      <c r="D8" s="297">
        <v>10</v>
      </c>
      <c r="E8" s="297">
        <v>0</v>
      </c>
      <c r="F8" s="297">
        <v>3500</v>
      </c>
      <c r="G8" s="297">
        <v>3500</v>
      </c>
      <c r="H8" s="297">
        <v>0</v>
      </c>
      <c r="I8" s="297" t="s">
        <v>190</v>
      </c>
      <c r="J8" s="183">
        <v>350</v>
      </c>
      <c r="K8" s="185">
        <v>5430</v>
      </c>
      <c r="O8" s="182">
        <v>4900</v>
      </c>
      <c r="P8" s="182">
        <v>4900</v>
      </c>
      <c r="Q8" s="182">
        <v>0</v>
      </c>
    </row>
    <row r="9" spans="1:17" x14ac:dyDescent="0.3">
      <c r="A9" s="185">
        <v>3</v>
      </c>
      <c r="B9" s="185" t="s">
        <v>22</v>
      </c>
      <c r="C9" s="297">
        <v>10</v>
      </c>
      <c r="D9" s="297">
        <v>10</v>
      </c>
      <c r="E9" s="297">
        <v>0</v>
      </c>
      <c r="F9" s="297">
        <v>3500</v>
      </c>
      <c r="G9" s="297">
        <v>3500</v>
      </c>
      <c r="H9" s="297">
        <v>0</v>
      </c>
      <c r="I9" s="297" t="s">
        <v>190</v>
      </c>
      <c r="J9" s="183">
        <v>350</v>
      </c>
      <c r="K9" s="185">
        <v>3500</v>
      </c>
      <c r="O9" s="182">
        <v>3500</v>
      </c>
      <c r="P9" s="182">
        <v>3500</v>
      </c>
      <c r="Q9" s="182">
        <v>0</v>
      </c>
    </row>
    <row r="10" spans="1:17" x14ac:dyDescent="0.3">
      <c r="A10" s="185">
        <v>4</v>
      </c>
      <c r="B10" s="185" t="s">
        <v>191</v>
      </c>
      <c r="C10" s="297">
        <v>5</v>
      </c>
      <c r="D10" s="29">
        <v>5</v>
      </c>
      <c r="E10" s="297">
        <v>0</v>
      </c>
      <c r="F10" s="297">
        <v>1750</v>
      </c>
      <c r="G10" s="297">
        <v>1750</v>
      </c>
      <c r="H10" s="297">
        <v>0</v>
      </c>
      <c r="I10" s="297" t="s">
        <v>192</v>
      </c>
      <c r="J10" s="183">
        <v>350</v>
      </c>
      <c r="K10" s="185">
        <v>5250</v>
      </c>
      <c r="O10" s="182">
        <v>5250</v>
      </c>
      <c r="P10" s="182">
        <v>1750</v>
      </c>
      <c r="Q10" s="182">
        <v>3500</v>
      </c>
    </row>
    <row r="11" spans="1:17" ht="36" customHeight="1" x14ac:dyDescent="0.3">
      <c r="A11" s="185">
        <v>5</v>
      </c>
      <c r="B11" s="300" t="s">
        <v>147</v>
      </c>
      <c r="C11" s="297">
        <v>10</v>
      </c>
      <c r="D11" s="297">
        <v>0</v>
      </c>
      <c r="E11" s="297">
        <v>10</v>
      </c>
      <c r="F11" s="297">
        <v>3500</v>
      </c>
      <c r="G11" s="297">
        <v>0</v>
      </c>
      <c r="H11" s="297">
        <v>3500</v>
      </c>
      <c r="I11" s="297" t="s">
        <v>192</v>
      </c>
      <c r="J11" s="183"/>
      <c r="K11" s="185"/>
      <c r="O11" s="182"/>
      <c r="P11" s="182"/>
      <c r="Q11" s="182"/>
    </row>
    <row r="12" spans="1:17" x14ac:dyDescent="0.3">
      <c r="A12" s="185">
        <v>6</v>
      </c>
      <c r="B12" s="185" t="s">
        <v>193</v>
      </c>
      <c r="C12" s="297">
        <v>20</v>
      </c>
      <c r="D12" s="297">
        <v>20</v>
      </c>
      <c r="E12" s="297">
        <v>0</v>
      </c>
      <c r="F12" s="297">
        <v>5116</v>
      </c>
      <c r="G12" s="297">
        <v>5116</v>
      </c>
      <c r="H12" s="297">
        <v>0</v>
      </c>
      <c r="I12" s="297" t="s">
        <v>192</v>
      </c>
      <c r="J12" s="183">
        <v>350</v>
      </c>
      <c r="K12" s="185">
        <v>7000</v>
      </c>
      <c r="O12" s="182">
        <v>7000</v>
      </c>
      <c r="P12" s="182">
        <v>7000</v>
      </c>
      <c r="Q12" s="182">
        <v>0</v>
      </c>
    </row>
    <row r="13" spans="1:17" x14ac:dyDescent="0.3">
      <c r="A13" s="185">
        <v>7</v>
      </c>
      <c r="B13" s="185" t="s">
        <v>194</v>
      </c>
      <c r="C13" s="297">
        <v>50</v>
      </c>
      <c r="D13" s="297">
        <v>50</v>
      </c>
      <c r="E13" s="297">
        <v>0</v>
      </c>
      <c r="F13" s="297">
        <v>17500</v>
      </c>
      <c r="G13" s="297">
        <v>17500</v>
      </c>
      <c r="H13" s="297">
        <v>0</v>
      </c>
      <c r="I13" s="297" t="s">
        <v>192</v>
      </c>
      <c r="J13" s="183">
        <v>350</v>
      </c>
      <c r="K13" s="185">
        <v>19600</v>
      </c>
      <c r="N13" s="181" t="s">
        <v>195</v>
      </c>
      <c r="O13" s="182">
        <v>19600</v>
      </c>
      <c r="P13" s="182">
        <v>19600</v>
      </c>
      <c r="Q13" s="182">
        <v>0</v>
      </c>
    </row>
    <row r="14" spans="1:17" x14ac:dyDescent="0.3">
      <c r="A14" s="185">
        <v>8</v>
      </c>
      <c r="B14" s="185" t="s">
        <v>196</v>
      </c>
      <c r="C14" s="297">
        <v>10</v>
      </c>
      <c r="D14" s="297">
        <v>10</v>
      </c>
      <c r="E14" s="297">
        <v>0</v>
      </c>
      <c r="F14" s="297">
        <v>3500</v>
      </c>
      <c r="G14" s="297">
        <v>3500</v>
      </c>
      <c r="H14" s="297">
        <v>0</v>
      </c>
      <c r="I14" s="297" t="s">
        <v>192</v>
      </c>
      <c r="J14" s="183">
        <v>350</v>
      </c>
      <c r="K14" s="185">
        <v>5475</v>
      </c>
      <c r="L14" s="186" t="s">
        <v>197</v>
      </c>
      <c r="M14" s="186" t="s">
        <v>198</v>
      </c>
      <c r="N14" s="181" t="s">
        <v>195</v>
      </c>
      <c r="O14" s="182">
        <v>3500</v>
      </c>
      <c r="P14" s="182">
        <v>3500</v>
      </c>
      <c r="Q14" s="182">
        <v>0</v>
      </c>
    </row>
    <row r="15" spans="1:17" x14ac:dyDescent="0.3">
      <c r="A15" s="185"/>
      <c r="B15" s="185" t="s">
        <v>199</v>
      </c>
      <c r="C15" s="297">
        <v>147</v>
      </c>
      <c r="D15" s="297">
        <v>137</v>
      </c>
      <c r="E15" s="297">
        <v>10</v>
      </c>
      <c r="F15" s="297">
        <v>49566</v>
      </c>
      <c r="G15" s="297">
        <v>46066</v>
      </c>
      <c r="H15" s="297">
        <v>3500</v>
      </c>
      <c r="I15" s="297"/>
      <c r="J15" s="187"/>
      <c r="K15" s="185">
        <v>57455</v>
      </c>
      <c r="O15" s="182">
        <v>54950</v>
      </c>
      <c r="P15" s="182">
        <v>51450</v>
      </c>
      <c r="Q15" s="182">
        <v>3500</v>
      </c>
    </row>
    <row r="16" spans="1:17" hidden="1" x14ac:dyDescent="0.3">
      <c r="F16" s="188">
        <v>92331.199999999997</v>
      </c>
      <c r="G16" s="189"/>
      <c r="H16" s="189"/>
    </row>
    <row r="17" spans="3:9" hidden="1" x14ac:dyDescent="0.3">
      <c r="D17" s="181" t="s">
        <v>200</v>
      </c>
      <c r="E17" s="181" t="s">
        <v>201</v>
      </c>
      <c r="F17" s="189" t="s">
        <v>202</v>
      </c>
      <c r="G17" s="189" t="s">
        <v>203</v>
      </c>
      <c r="H17" s="189"/>
    </row>
    <row r="18" spans="3:9" hidden="1" x14ac:dyDescent="0.3">
      <c r="C18" s="181">
        <v>9.1999999999999998E-2</v>
      </c>
      <c r="D18" s="181">
        <v>1003600</v>
      </c>
      <c r="F18" s="189"/>
      <c r="G18" s="189"/>
      <c r="H18" s="189"/>
    </row>
    <row r="19" spans="3:9" hidden="1" x14ac:dyDescent="0.3">
      <c r="C19" s="181" t="s">
        <v>204</v>
      </c>
      <c r="E19" s="181">
        <v>140</v>
      </c>
      <c r="F19" s="181" t="e">
        <v>#DIV/0!</v>
      </c>
      <c r="G19" s="181">
        <v>0</v>
      </c>
    </row>
    <row r="20" spans="3:9" hidden="1" x14ac:dyDescent="0.3">
      <c r="C20" s="181" t="s">
        <v>205</v>
      </c>
      <c r="E20" s="181">
        <v>10</v>
      </c>
      <c r="F20" s="181" t="e">
        <v>#DIV/0!</v>
      </c>
      <c r="G20" s="181">
        <v>0</v>
      </c>
    </row>
    <row r="21" spans="3:9" hidden="1" x14ac:dyDescent="0.3"/>
    <row r="22" spans="3:9" hidden="1" x14ac:dyDescent="0.3">
      <c r="E22" s="181">
        <v>2017</v>
      </c>
      <c r="F22" s="181">
        <v>58525</v>
      </c>
    </row>
    <row r="23" spans="3:9" hidden="1" x14ac:dyDescent="0.3">
      <c r="F23" s="181">
        <v>8959</v>
      </c>
      <c r="G23" s="181" t="s">
        <v>205</v>
      </c>
      <c r="I23" s="189"/>
    </row>
    <row r="24" spans="3:9" hidden="1" x14ac:dyDescent="0.3">
      <c r="E24" s="190">
        <v>2018</v>
      </c>
      <c r="F24" s="190">
        <v>54950</v>
      </c>
      <c r="G24" s="190"/>
      <c r="H24" s="190"/>
    </row>
    <row r="25" spans="3:9" hidden="1" x14ac:dyDescent="0.3">
      <c r="E25" s="191"/>
      <c r="F25" s="192">
        <v>3500</v>
      </c>
      <c r="G25" s="192" t="s">
        <v>205</v>
      </c>
      <c r="H25" s="190"/>
    </row>
    <row r="26" spans="3:9" hidden="1" x14ac:dyDescent="0.3">
      <c r="E26" s="193">
        <v>2019</v>
      </c>
      <c r="F26" s="194">
        <v>57455</v>
      </c>
      <c r="G26" s="195"/>
      <c r="H26" s="196"/>
    </row>
    <row r="27" spans="3:9" hidden="1" x14ac:dyDescent="0.3">
      <c r="E27" s="194"/>
      <c r="F27" s="194">
        <v>3500</v>
      </c>
      <c r="G27" s="192" t="s">
        <v>205</v>
      </c>
      <c r="H27" s="190"/>
    </row>
    <row r="28" spans="3:9" hidden="1" x14ac:dyDescent="0.3">
      <c r="E28" s="194"/>
      <c r="F28" s="197"/>
      <c r="G28" s="198"/>
      <c r="H28" s="191"/>
    </row>
    <row r="29" spans="3:9" hidden="1" x14ac:dyDescent="0.3"/>
    <row r="30" spans="3:9" hidden="1" x14ac:dyDescent="0.3">
      <c r="F30" s="199">
        <v>42765.2</v>
      </c>
      <c r="G30" s="199">
        <v>122.1862857142857</v>
      </c>
      <c r="H30" s="181" t="s">
        <v>206</v>
      </c>
    </row>
  </sheetData>
  <mergeCells count="9">
    <mergeCell ref="K5:K6"/>
    <mergeCell ref="A1:I2"/>
    <mergeCell ref="A3:I4"/>
    <mergeCell ref="A5:A6"/>
    <mergeCell ref="B5:B6"/>
    <mergeCell ref="C5:E5"/>
    <mergeCell ref="F5:H5"/>
    <mergeCell ref="I5:I6"/>
    <mergeCell ref="J5:J6"/>
  </mergeCells>
  <pageMargins left="0.11811023622047245" right="0.11811023622047245" top="0.74803149606299213" bottom="0.74803149606299213" header="0.31496062992125984" footer="0.31496062992125984"/>
  <pageSetup paperSize="9" scale="6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9"/>
  <sheetViews>
    <sheetView zoomScale="80" zoomScaleNormal="80" workbookViewId="0">
      <selection activeCell="E22" sqref="E22"/>
    </sheetView>
  </sheetViews>
  <sheetFormatPr defaultRowHeight="15" x14ac:dyDescent="0.2"/>
  <cols>
    <col min="1" max="1" width="7.140625" style="337" customWidth="1"/>
    <col min="2" max="2" width="48.5703125" style="337" customWidth="1"/>
    <col min="3" max="3" width="20" style="337" customWidth="1"/>
    <col min="4" max="4" width="39.28515625" style="337" customWidth="1"/>
    <col min="5" max="5" width="24.7109375" style="337" customWidth="1"/>
    <col min="6" max="6" width="23.85546875" style="337" customWidth="1"/>
    <col min="7" max="7" width="23.140625" style="337" customWidth="1"/>
    <col min="8" max="8" width="15.42578125" style="337" customWidth="1"/>
    <col min="9" max="16384" width="9.140625" style="337"/>
  </cols>
  <sheetData>
    <row r="1" spans="1:8" x14ac:dyDescent="0.2">
      <c r="G1" s="337" t="s">
        <v>734</v>
      </c>
    </row>
    <row r="2" spans="1:8" ht="15.75" x14ac:dyDescent="0.25">
      <c r="A2" s="798" t="s">
        <v>753</v>
      </c>
      <c r="B2" s="798"/>
      <c r="C2" s="798"/>
      <c r="D2" s="798"/>
      <c r="E2" s="798"/>
      <c r="F2" s="798"/>
      <c r="G2" s="798"/>
      <c r="H2" s="798"/>
    </row>
    <row r="3" spans="1:8" ht="17.25" customHeight="1" x14ac:dyDescent="0.2">
      <c r="A3" s="806" t="s">
        <v>319</v>
      </c>
      <c r="B3" s="806"/>
      <c r="C3" s="806"/>
      <c r="D3" s="806"/>
      <c r="E3" s="806"/>
      <c r="F3" s="806"/>
      <c r="G3" s="806"/>
      <c r="H3" s="806"/>
    </row>
    <row r="4" spans="1:8" ht="15.75" x14ac:dyDescent="0.25">
      <c r="A4" s="799" t="s">
        <v>320</v>
      </c>
      <c r="B4" s="800" t="s">
        <v>257</v>
      </c>
      <c r="C4" s="338" t="s">
        <v>321</v>
      </c>
      <c r="D4" s="338" t="s">
        <v>322</v>
      </c>
      <c r="E4" s="802" t="s">
        <v>323</v>
      </c>
      <c r="F4" s="803"/>
      <c r="G4" s="338" t="s">
        <v>324</v>
      </c>
      <c r="H4" s="804" t="s">
        <v>325</v>
      </c>
    </row>
    <row r="5" spans="1:8" ht="113.25" customHeight="1" x14ac:dyDescent="0.2">
      <c r="A5" s="799"/>
      <c r="B5" s="801"/>
      <c r="C5" s="339" t="s">
        <v>326</v>
      </c>
      <c r="D5" s="339" t="s">
        <v>327</v>
      </c>
      <c r="E5" s="340" t="s">
        <v>328</v>
      </c>
      <c r="F5" s="339" t="s">
        <v>329</v>
      </c>
      <c r="G5" s="340" t="s">
        <v>330</v>
      </c>
      <c r="H5" s="805"/>
    </row>
    <row r="6" spans="1:8" ht="37.5" customHeight="1" x14ac:dyDescent="0.2">
      <c r="A6" s="347">
        <v>1</v>
      </c>
      <c r="B6" s="341" t="s">
        <v>230</v>
      </c>
      <c r="C6" s="342">
        <v>40</v>
      </c>
      <c r="D6" s="342">
        <v>3</v>
      </c>
      <c r="E6" s="342">
        <v>5</v>
      </c>
      <c r="F6" s="342">
        <v>80</v>
      </c>
      <c r="G6" s="342">
        <v>122</v>
      </c>
      <c r="H6" s="342">
        <v>250</v>
      </c>
    </row>
    <row r="7" spans="1:8" ht="16.5" customHeight="1" x14ac:dyDescent="0.25">
      <c r="A7" s="336"/>
      <c r="B7" s="343" t="s">
        <v>178</v>
      </c>
      <c r="C7" s="344">
        <v>40</v>
      </c>
      <c r="D7" s="344">
        <v>3</v>
      </c>
      <c r="E7" s="344">
        <v>5</v>
      </c>
      <c r="F7" s="344">
        <v>80</v>
      </c>
      <c r="G7" s="344">
        <v>122</v>
      </c>
      <c r="H7" s="344">
        <v>250</v>
      </c>
    </row>
    <row r="8" spans="1:8" ht="16.5" customHeight="1" x14ac:dyDescent="0.25">
      <c r="A8" s="336"/>
      <c r="B8" s="345" t="s">
        <v>143</v>
      </c>
      <c r="C8" s="342">
        <v>0</v>
      </c>
      <c r="D8" s="342">
        <v>5</v>
      </c>
      <c r="E8" s="342">
        <v>0</v>
      </c>
      <c r="F8" s="342">
        <v>0</v>
      </c>
      <c r="G8" s="342">
        <v>0</v>
      </c>
      <c r="H8" s="342">
        <v>5</v>
      </c>
    </row>
    <row r="9" spans="1:8" ht="15.75" customHeight="1" x14ac:dyDescent="0.25">
      <c r="A9" s="336"/>
      <c r="B9" s="346" t="s">
        <v>177</v>
      </c>
      <c r="C9" s="342">
        <v>40</v>
      </c>
      <c r="D9" s="342">
        <v>8</v>
      </c>
      <c r="E9" s="342">
        <v>5</v>
      </c>
      <c r="F9" s="342">
        <v>80</v>
      </c>
      <c r="G9" s="342">
        <v>122</v>
      </c>
      <c r="H9" s="342">
        <v>255</v>
      </c>
    </row>
  </sheetData>
  <mergeCells count="6">
    <mergeCell ref="A2:H2"/>
    <mergeCell ref="A4:A5"/>
    <mergeCell ref="B4:B5"/>
    <mergeCell ref="E4:F4"/>
    <mergeCell ref="H4:H5"/>
    <mergeCell ref="A3:H3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9"/>
  <sheetViews>
    <sheetView zoomScale="80" zoomScaleNormal="80" workbookViewId="0">
      <selection activeCell="N27" sqref="N27"/>
    </sheetView>
  </sheetViews>
  <sheetFormatPr defaultColWidth="8.85546875" defaultRowHeight="18.75" x14ac:dyDescent="0.3"/>
  <cols>
    <col min="1" max="1" width="8.5703125" style="189" customWidth="1"/>
    <col min="2" max="2" width="34.7109375" style="189" customWidth="1"/>
    <col min="3" max="3" width="10" style="189" customWidth="1"/>
    <col min="4" max="4" width="15" style="189" hidden="1" customWidth="1"/>
    <col min="5" max="5" width="12.7109375" style="189" hidden="1" customWidth="1"/>
    <col min="6" max="6" width="12.7109375" style="189" customWidth="1"/>
    <col min="7" max="7" width="13.28515625" style="189" hidden="1" customWidth="1"/>
    <col min="8" max="8" width="13.28515625" style="189" customWidth="1"/>
    <col min="9" max="9" width="13.42578125" style="189" customWidth="1"/>
    <col min="10" max="10" width="10.85546875" style="189" customWidth="1"/>
    <col min="11" max="11" width="10.85546875" style="189" hidden="1" customWidth="1"/>
    <col min="12" max="12" width="11.7109375" style="189" customWidth="1"/>
    <col min="13" max="13" width="13.7109375" style="189" customWidth="1"/>
    <col min="14" max="14" width="12.42578125" style="189" customWidth="1"/>
    <col min="15" max="16" width="11.5703125" style="189" hidden="1" customWidth="1"/>
    <col min="17" max="18" width="11.5703125" style="189" customWidth="1"/>
    <col min="19" max="19" width="14" style="189" customWidth="1"/>
    <col min="20" max="20" width="12.140625" style="189" customWidth="1"/>
    <col min="21" max="21" width="11.28515625" style="189" customWidth="1"/>
    <col min="22" max="22" width="10.28515625" style="189" customWidth="1"/>
    <col min="23" max="23" width="10.85546875" style="189" customWidth="1"/>
    <col min="24" max="31" width="12.140625" style="189" customWidth="1"/>
    <col min="32" max="32" width="11" style="189" customWidth="1"/>
    <col min="33" max="33" width="10.85546875" style="189" hidden="1" customWidth="1"/>
    <col min="34" max="34" width="10.7109375" style="189" hidden="1" customWidth="1"/>
    <col min="35" max="35" width="11.7109375" style="189" hidden="1" customWidth="1"/>
    <col min="36" max="36" width="11.42578125" style="189" customWidth="1"/>
    <col min="37" max="37" width="11.85546875" style="189" customWidth="1"/>
    <col min="38" max="38" width="12.28515625" style="189" customWidth="1"/>
    <col min="39" max="16384" width="8.85546875" style="189"/>
  </cols>
  <sheetData>
    <row r="1" spans="1:38" ht="67.900000000000006" customHeight="1" thickBot="1" x14ac:dyDescent="0.35">
      <c r="A1" s="687" t="s">
        <v>754</v>
      </c>
      <c r="B1" s="688"/>
      <c r="C1" s="688"/>
      <c r="D1" s="688"/>
      <c r="E1" s="688"/>
      <c r="F1" s="688"/>
      <c r="G1" s="688"/>
      <c r="H1" s="688"/>
      <c r="I1" s="688"/>
      <c r="J1" s="688"/>
      <c r="K1" s="688"/>
      <c r="L1" s="688"/>
      <c r="M1" s="688"/>
      <c r="N1" s="688"/>
      <c r="O1" s="688"/>
      <c r="P1" s="688"/>
      <c r="Q1" s="688"/>
      <c r="R1" s="688"/>
      <c r="S1" s="688"/>
      <c r="T1" s="688"/>
      <c r="U1" s="688"/>
      <c r="V1" s="688"/>
      <c r="W1" s="688"/>
      <c r="X1" s="688"/>
      <c r="Y1" s="688"/>
      <c r="Z1" s="688"/>
      <c r="AA1" s="688"/>
      <c r="AB1" s="688"/>
      <c r="AC1" s="688"/>
      <c r="AD1" s="688"/>
      <c r="AE1" s="688"/>
      <c r="AF1" s="688"/>
      <c r="AG1" s="688"/>
      <c r="AH1" s="688"/>
      <c r="AI1" s="688"/>
      <c r="AJ1" s="189" t="s">
        <v>757</v>
      </c>
    </row>
    <row r="2" spans="1:38" ht="67.900000000000006" customHeight="1" x14ac:dyDescent="0.3">
      <c r="A2" s="689" t="s">
        <v>241</v>
      </c>
      <c r="B2" s="692" t="s">
        <v>246</v>
      </c>
      <c r="C2" s="692" t="s">
        <v>76</v>
      </c>
      <c r="D2" s="701" t="s">
        <v>71</v>
      </c>
      <c r="E2" s="702"/>
      <c r="F2" s="702"/>
      <c r="G2" s="702"/>
      <c r="H2" s="702"/>
      <c r="I2" s="702"/>
      <c r="J2" s="702"/>
      <c r="K2" s="702"/>
      <c r="L2" s="702"/>
      <c r="M2" s="702"/>
      <c r="N2" s="702"/>
      <c r="O2" s="702"/>
      <c r="P2" s="702"/>
      <c r="Q2" s="702"/>
      <c r="R2" s="702"/>
      <c r="S2" s="702"/>
      <c r="T2" s="702"/>
      <c r="U2" s="702"/>
      <c r="V2" s="702"/>
      <c r="W2" s="702"/>
      <c r="X2" s="702"/>
      <c r="Y2" s="702"/>
      <c r="Z2" s="702"/>
      <c r="AA2" s="702"/>
      <c r="AB2" s="702"/>
      <c r="AC2" s="702"/>
      <c r="AD2" s="702"/>
      <c r="AE2" s="702"/>
      <c r="AF2" s="703"/>
      <c r="AG2" s="695" t="s">
        <v>243</v>
      </c>
      <c r="AH2" s="696"/>
      <c r="AI2" s="697"/>
      <c r="AJ2" s="695" t="s">
        <v>243</v>
      </c>
      <c r="AK2" s="696"/>
      <c r="AL2" s="697"/>
    </row>
    <row r="3" spans="1:38" ht="19.5" customHeight="1" x14ac:dyDescent="0.3">
      <c r="A3" s="690"/>
      <c r="B3" s="693"/>
      <c r="C3" s="693"/>
      <c r="D3" s="675" t="s">
        <v>40</v>
      </c>
      <c r="E3" s="679" t="s">
        <v>247</v>
      </c>
      <c r="F3" s="679" t="s">
        <v>365</v>
      </c>
      <c r="G3" s="679" t="s">
        <v>247</v>
      </c>
      <c r="H3" s="679" t="s">
        <v>366</v>
      </c>
      <c r="I3" s="679" t="s">
        <v>367</v>
      </c>
      <c r="J3" s="679" t="s">
        <v>218</v>
      </c>
      <c r="K3" s="679" t="s">
        <v>247</v>
      </c>
      <c r="L3" s="675" t="s">
        <v>47</v>
      </c>
      <c r="M3" s="675" t="s">
        <v>3</v>
      </c>
      <c r="N3" s="675" t="s">
        <v>364</v>
      </c>
      <c r="O3" s="679" t="s">
        <v>219</v>
      </c>
      <c r="P3" s="679" t="s">
        <v>247</v>
      </c>
      <c r="Q3" s="679" t="s">
        <v>361</v>
      </c>
      <c r="R3" s="679" t="s">
        <v>362</v>
      </c>
      <c r="S3" s="698" t="s">
        <v>39</v>
      </c>
      <c r="T3" s="699"/>
      <c r="U3" s="699"/>
      <c r="V3" s="699"/>
      <c r="W3" s="699"/>
      <c r="X3" s="699"/>
      <c r="Y3" s="699"/>
      <c r="Z3" s="699"/>
      <c r="AA3" s="699"/>
      <c r="AB3" s="699"/>
      <c r="AC3" s="699"/>
      <c r="AD3" s="699"/>
      <c r="AE3" s="700"/>
      <c r="AF3" s="685" t="s">
        <v>222</v>
      </c>
      <c r="AG3" s="677" t="s">
        <v>62</v>
      </c>
      <c r="AH3" s="679" t="s">
        <v>220</v>
      </c>
      <c r="AI3" s="682" t="s">
        <v>221</v>
      </c>
      <c r="AJ3" s="677" t="s">
        <v>62</v>
      </c>
      <c r="AK3" s="679" t="s">
        <v>220</v>
      </c>
      <c r="AL3" s="682" t="s">
        <v>221</v>
      </c>
    </row>
    <row r="4" spans="1:38" ht="57" customHeight="1" x14ac:dyDescent="0.3">
      <c r="A4" s="690"/>
      <c r="B4" s="693"/>
      <c r="C4" s="693"/>
      <c r="D4" s="675"/>
      <c r="E4" s="680"/>
      <c r="F4" s="680"/>
      <c r="G4" s="680"/>
      <c r="H4" s="680"/>
      <c r="I4" s="680"/>
      <c r="J4" s="680"/>
      <c r="K4" s="680"/>
      <c r="L4" s="675"/>
      <c r="M4" s="675"/>
      <c r="N4" s="675"/>
      <c r="O4" s="680"/>
      <c r="P4" s="680"/>
      <c r="Q4" s="680"/>
      <c r="R4" s="680"/>
      <c r="S4" s="679" t="s">
        <v>223</v>
      </c>
      <c r="T4" s="679" t="s">
        <v>224</v>
      </c>
      <c r="U4" s="679" t="s">
        <v>225</v>
      </c>
      <c r="V4" s="679" t="s">
        <v>226</v>
      </c>
      <c r="W4" s="675" t="s">
        <v>227</v>
      </c>
      <c r="X4" s="679" t="s">
        <v>249</v>
      </c>
      <c r="Y4" s="679" t="s">
        <v>250</v>
      </c>
      <c r="Z4" s="679" t="s">
        <v>251</v>
      </c>
      <c r="AA4" s="679" t="s">
        <v>252</v>
      </c>
      <c r="AB4" s="679" t="s">
        <v>253</v>
      </c>
      <c r="AC4" s="679" t="s">
        <v>254</v>
      </c>
      <c r="AD4" s="679" t="s">
        <v>368</v>
      </c>
      <c r="AE4" s="679" t="s">
        <v>255</v>
      </c>
      <c r="AF4" s="685"/>
      <c r="AG4" s="677"/>
      <c r="AH4" s="680"/>
      <c r="AI4" s="683"/>
      <c r="AJ4" s="677"/>
      <c r="AK4" s="680"/>
      <c r="AL4" s="683"/>
    </row>
    <row r="5" spans="1:38" ht="67.900000000000006" customHeight="1" x14ac:dyDescent="0.3">
      <c r="A5" s="690"/>
      <c r="B5" s="693"/>
      <c r="C5" s="693"/>
      <c r="D5" s="675"/>
      <c r="E5" s="680"/>
      <c r="F5" s="680"/>
      <c r="G5" s="680"/>
      <c r="H5" s="680"/>
      <c r="I5" s="680"/>
      <c r="J5" s="680"/>
      <c r="K5" s="680"/>
      <c r="L5" s="675"/>
      <c r="M5" s="675"/>
      <c r="N5" s="675"/>
      <c r="O5" s="680"/>
      <c r="P5" s="680"/>
      <c r="Q5" s="680"/>
      <c r="R5" s="680"/>
      <c r="S5" s="680"/>
      <c r="T5" s="680"/>
      <c r="U5" s="680"/>
      <c r="V5" s="680"/>
      <c r="W5" s="675"/>
      <c r="X5" s="680"/>
      <c r="Y5" s="680"/>
      <c r="Z5" s="680"/>
      <c r="AA5" s="680"/>
      <c r="AB5" s="680"/>
      <c r="AC5" s="680"/>
      <c r="AD5" s="680"/>
      <c r="AE5" s="680"/>
      <c r="AF5" s="685"/>
      <c r="AG5" s="677"/>
      <c r="AH5" s="680"/>
      <c r="AI5" s="683"/>
      <c r="AJ5" s="677"/>
      <c r="AK5" s="680"/>
      <c r="AL5" s="683"/>
    </row>
    <row r="6" spans="1:38" ht="43.5" customHeight="1" thickBot="1" x14ac:dyDescent="0.35">
      <c r="A6" s="691"/>
      <c r="B6" s="694"/>
      <c r="C6" s="694"/>
      <c r="D6" s="676"/>
      <c r="E6" s="681"/>
      <c r="F6" s="681"/>
      <c r="G6" s="681"/>
      <c r="H6" s="681"/>
      <c r="I6" s="681"/>
      <c r="J6" s="681"/>
      <c r="K6" s="681"/>
      <c r="L6" s="676"/>
      <c r="M6" s="676"/>
      <c r="N6" s="676"/>
      <c r="O6" s="681"/>
      <c r="P6" s="681"/>
      <c r="Q6" s="681"/>
      <c r="R6" s="681"/>
      <c r="S6" s="681"/>
      <c r="T6" s="681"/>
      <c r="U6" s="681"/>
      <c r="V6" s="681"/>
      <c r="W6" s="676"/>
      <c r="X6" s="681"/>
      <c r="Y6" s="681"/>
      <c r="Z6" s="681"/>
      <c r="AA6" s="681"/>
      <c r="AB6" s="681"/>
      <c r="AC6" s="681"/>
      <c r="AD6" s="681"/>
      <c r="AE6" s="681"/>
      <c r="AF6" s="686"/>
      <c r="AG6" s="678"/>
      <c r="AH6" s="681"/>
      <c r="AI6" s="684"/>
      <c r="AJ6" s="678"/>
      <c r="AK6" s="681"/>
      <c r="AL6" s="684"/>
    </row>
    <row r="7" spans="1:38" s="250" customFormat="1" ht="21" hidden="1" customHeight="1" thickBot="1" x14ac:dyDescent="0.25">
      <c r="A7" s="247"/>
      <c r="B7" s="248"/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74"/>
      <c r="Z7" s="274"/>
      <c r="AA7" s="274"/>
      <c r="AB7" s="274"/>
      <c r="AC7" s="274"/>
      <c r="AD7" s="274"/>
      <c r="AE7" s="274"/>
      <c r="AF7" s="249"/>
      <c r="AG7" s="247"/>
      <c r="AH7" s="248"/>
      <c r="AI7" s="249"/>
      <c r="AJ7" s="247"/>
      <c r="AK7" s="248"/>
      <c r="AL7" s="249"/>
    </row>
    <row r="8" spans="1:38" ht="13.5" customHeight="1" thickBot="1" x14ac:dyDescent="0.35">
      <c r="A8" s="577"/>
      <c r="B8" s="581"/>
      <c r="C8" s="581"/>
      <c r="D8" s="244">
        <v>979806</v>
      </c>
      <c r="E8" s="244">
        <v>979806</v>
      </c>
      <c r="F8" s="244">
        <v>979806</v>
      </c>
      <c r="G8" s="244">
        <v>979806</v>
      </c>
      <c r="H8" s="244">
        <v>979806</v>
      </c>
      <c r="I8" s="244">
        <v>979806</v>
      </c>
      <c r="J8" s="244">
        <v>979806</v>
      </c>
      <c r="K8" s="244">
        <v>979806</v>
      </c>
      <c r="L8" s="244">
        <v>979806</v>
      </c>
      <c r="M8" s="244">
        <v>988290</v>
      </c>
      <c r="N8" s="244">
        <v>979806</v>
      </c>
      <c r="O8" s="244">
        <v>979806</v>
      </c>
      <c r="P8" s="244">
        <v>979806</v>
      </c>
      <c r="Q8" s="244">
        <v>979806</v>
      </c>
      <c r="R8" s="244">
        <v>979806</v>
      </c>
      <c r="S8" s="244">
        <v>979806</v>
      </c>
      <c r="T8" s="244">
        <v>979806</v>
      </c>
      <c r="U8" s="244">
        <v>979806</v>
      </c>
      <c r="V8" s="244">
        <v>979806</v>
      </c>
      <c r="W8" s="244">
        <v>979806</v>
      </c>
      <c r="X8" s="244">
        <v>979806</v>
      </c>
      <c r="Y8" s="244">
        <v>979806</v>
      </c>
      <c r="Z8" s="244">
        <v>979806</v>
      </c>
      <c r="AA8" s="244">
        <v>979806</v>
      </c>
      <c r="AB8" s="244">
        <v>979806</v>
      </c>
      <c r="AC8" s="244">
        <v>979806</v>
      </c>
      <c r="AD8" s="244">
        <v>979806</v>
      </c>
      <c r="AE8" s="244">
        <v>979806</v>
      </c>
      <c r="AF8" s="244">
        <v>979806</v>
      </c>
      <c r="AG8" s="245"/>
      <c r="AH8" s="244"/>
      <c r="AI8" s="246"/>
      <c r="AJ8" s="563">
        <v>979806</v>
      </c>
      <c r="AK8" s="564">
        <v>979806</v>
      </c>
      <c r="AL8" s="565">
        <v>979806</v>
      </c>
    </row>
    <row r="9" spans="1:38" ht="13.5" customHeight="1" x14ac:dyDescent="0.3">
      <c r="A9" s="237">
        <v>2021</v>
      </c>
      <c r="B9" s="238" t="s">
        <v>244</v>
      </c>
      <c r="C9" s="239"/>
      <c r="D9" s="261">
        <v>0.17671000000000001</v>
      </c>
      <c r="E9" s="261">
        <v>1.1117999999999999E-2</v>
      </c>
      <c r="F9" s="261">
        <v>0.16559199999999999</v>
      </c>
      <c r="G9" s="262">
        <v>1.09E-3</v>
      </c>
      <c r="H9" s="262">
        <v>9.4900000000000002E-3</v>
      </c>
      <c r="I9" s="262">
        <v>4.4400000000000004E-3</v>
      </c>
      <c r="J9" s="262">
        <v>1.1100000000000001E-3</v>
      </c>
      <c r="K9" s="262">
        <v>5.5999999999999995E-4</v>
      </c>
      <c r="L9" s="578"/>
      <c r="M9" s="239">
        <v>9.1999999999999998E-2</v>
      </c>
      <c r="N9" s="261">
        <v>6.1074000000000003E-2</v>
      </c>
      <c r="O9" s="261">
        <v>7.2189999999999997E-3</v>
      </c>
      <c r="P9" s="261">
        <v>2.8400000000000002E-4</v>
      </c>
      <c r="Q9" s="261">
        <v>6.9350000000000002E-3</v>
      </c>
      <c r="R9" s="261">
        <v>4.4999999999999999E-4</v>
      </c>
      <c r="S9" s="578">
        <v>2.93</v>
      </c>
      <c r="T9" s="262">
        <v>0.26</v>
      </c>
      <c r="U9" s="262">
        <v>0.19</v>
      </c>
      <c r="V9" s="262">
        <v>2.48</v>
      </c>
      <c r="W9" s="578">
        <v>0.54</v>
      </c>
      <c r="X9" s="578">
        <v>1.7877000000000001</v>
      </c>
      <c r="Y9" s="275">
        <v>2.8330000000000001E-2</v>
      </c>
      <c r="Z9" s="275">
        <v>1.226E-2</v>
      </c>
      <c r="AA9" s="275">
        <v>0.11588</v>
      </c>
      <c r="AB9" s="275">
        <v>4.913E-2</v>
      </c>
      <c r="AC9" s="275">
        <v>1.1839999999999999E-3</v>
      </c>
      <c r="AD9" s="275">
        <v>1.431E-2</v>
      </c>
      <c r="AE9" s="275">
        <v>0.12441000000000001</v>
      </c>
      <c r="AF9" s="240">
        <v>0.28999999999999998</v>
      </c>
      <c r="AG9" s="241"/>
      <c r="AH9" s="578"/>
      <c r="AI9" s="240"/>
      <c r="AJ9" s="241">
        <v>2.5999999999999999E-2</v>
      </c>
      <c r="AK9" s="578">
        <v>1.9799999999999998E-2</v>
      </c>
      <c r="AL9" s="240">
        <v>6.1999999999999998E-3</v>
      </c>
    </row>
    <row r="10" spans="1:38" ht="13.5" customHeight="1" x14ac:dyDescent="0.3">
      <c r="A10" s="226"/>
      <c r="B10" s="225" t="s">
        <v>242</v>
      </c>
      <c r="C10" s="202"/>
      <c r="D10" s="202">
        <v>0.17671000000000001</v>
      </c>
      <c r="E10" s="202">
        <v>1.1117999999999999E-2</v>
      </c>
      <c r="F10" s="202">
        <v>0.16559199999999999</v>
      </c>
      <c r="G10" s="579">
        <v>1.09E-3</v>
      </c>
      <c r="H10" s="579">
        <v>9.4900000000000002E-3</v>
      </c>
      <c r="I10" s="317">
        <v>3.5925479125459531E-3</v>
      </c>
      <c r="J10" s="317">
        <v>8.1648816194226199E-4</v>
      </c>
      <c r="K10" s="317">
        <v>1.6962541564350493E-3</v>
      </c>
      <c r="L10" s="327">
        <v>4.8754549369977324E-3</v>
      </c>
      <c r="M10" s="597">
        <v>5.2999999999999999E-2</v>
      </c>
      <c r="N10" s="318">
        <v>6.1074000000000003E-2</v>
      </c>
      <c r="O10" s="202">
        <v>7.2189999999999997E-3</v>
      </c>
      <c r="P10" s="202">
        <v>2.8400000000000002E-4</v>
      </c>
      <c r="Q10" s="202">
        <v>6.9350000000000002E-3</v>
      </c>
      <c r="R10" s="325">
        <v>2.6025560161909605E-4</v>
      </c>
      <c r="S10" s="582">
        <v>2.93</v>
      </c>
      <c r="T10" s="579">
        <v>0.26</v>
      </c>
      <c r="U10" s="579">
        <v>0.19</v>
      </c>
      <c r="V10" s="579">
        <v>2.48</v>
      </c>
      <c r="W10" s="579">
        <v>0.54</v>
      </c>
      <c r="X10" s="582">
        <v>1.7877000000000001</v>
      </c>
      <c r="Y10" s="580">
        <v>2.8330000000000001E-2</v>
      </c>
      <c r="Z10" s="580">
        <v>1.226E-2</v>
      </c>
      <c r="AA10" s="580">
        <v>0.11588</v>
      </c>
      <c r="AB10" s="580">
        <v>4.913E-2</v>
      </c>
      <c r="AC10" s="580">
        <v>1.1839999999999999E-3</v>
      </c>
      <c r="AD10" s="580">
        <v>1.431E-2</v>
      </c>
      <c r="AE10" s="580">
        <v>0.12441000000000001</v>
      </c>
      <c r="AF10" s="227">
        <v>0.28999999999999998</v>
      </c>
      <c r="AG10" s="234"/>
      <c r="AH10" s="579"/>
      <c r="AI10" s="235"/>
      <c r="AJ10" s="561">
        <v>4.1253064382132786E-3</v>
      </c>
      <c r="AK10" s="562">
        <v>2.3137233289038852E-3</v>
      </c>
      <c r="AL10" s="566">
        <v>1.8115831093093939E-3</v>
      </c>
    </row>
    <row r="11" spans="1:38" s="598" customFormat="1" ht="14.25" x14ac:dyDescent="0.2">
      <c r="A11" s="228"/>
      <c r="B11" s="218" t="s">
        <v>178</v>
      </c>
      <c r="C11" s="219"/>
      <c r="D11" s="220">
        <v>160142</v>
      </c>
      <c r="E11" s="220"/>
      <c r="F11" s="220">
        <v>154148.035152</v>
      </c>
      <c r="G11" s="220">
        <v>0</v>
      </c>
      <c r="H11" s="220">
        <v>9298</v>
      </c>
      <c r="I11" s="382">
        <v>3520</v>
      </c>
      <c r="J11" s="220">
        <v>800</v>
      </c>
      <c r="K11" s="220">
        <v>1350</v>
      </c>
      <c r="L11" s="220">
        <v>4777</v>
      </c>
      <c r="M11" s="220">
        <v>49566</v>
      </c>
      <c r="N11" s="220">
        <v>58850</v>
      </c>
      <c r="O11" s="220">
        <v>7073</v>
      </c>
      <c r="P11" s="220">
        <v>0</v>
      </c>
      <c r="Q11" s="220">
        <v>6795</v>
      </c>
      <c r="R11" s="220">
        <v>250</v>
      </c>
      <c r="S11" s="220">
        <v>2811331.58</v>
      </c>
      <c r="T11" s="220">
        <v>254750</v>
      </c>
      <c r="U11" s="220">
        <v>186163</v>
      </c>
      <c r="V11" s="220">
        <v>2370419</v>
      </c>
      <c r="W11" s="220">
        <v>522295.24</v>
      </c>
      <c r="X11" s="220">
        <v>1734465.1862000001</v>
      </c>
      <c r="Y11" s="286">
        <v>15757.903980000003</v>
      </c>
      <c r="Z11" s="286">
        <v>12012.421560000001</v>
      </c>
      <c r="AA11" s="220">
        <v>84900</v>
      </c>
      <c r="AB11" s="220">
        <v>36675</v>
      </c>
      <c r="AC11" s="311">
        <v>500</v>
      </c>
      <c r="AD11" s="311">
        <v>14021</v>
      </c>
      <c r="AE11" s="286">
        <v>121898</v>
      </c>
      <c r="AF11" s="326">
        <v>275443.74</v>
      </c>
      <c r="AG11" s="252"/>
      <c r="AH11" s="211"/>
      <c r="AI11" s="251"/>
      <c r="AJ11" s="560">
        <v>4042</v>
      </c>
      <c r="AK11" s="220">
        <v>2267</v>
      </c>
      <c r="AL11" s="326">
        <v>1775</v>
      </c>
    </row>
    <row r="12" spans="1:38" s="598" customFormat="1" ht="12.75" x14ac:dyDescent="0.2">
      <c r="A12" s="319"/>
      <c r="B12" s="205" t="s">
        <v>143</v>
      </c>
      <c r="C12" s="579"/>
      <c r="D12" s="222">
        <v>13000</v>
      </c>
      <c r="E12" s="222"/>
      <c r="F12" s="222">
        <v>8100</v>
      </c>
      <c r="G12" s="222">
        <v>1064</v>
      </c>
      <c r="H12" s="222">
        <v>0</v>
      </c>
      <c r="I12" s="222">
        <v>0</v>
      </c>
      <c r="J12" s="206">
        <v>0</v>
      </c>
      <c r="K12" s="206">
        <v>312</v>
      </c>
      <c r="L12" s="222">
        <v>0</v>
      </c>
      <c r="M12" s="222">
        <v>0</v>
      </c>
      <c r="N12" s="206">
        <v>991</v>
      </c>
      <c r="O12" s="222">
        <v>0</v>
      </c>
      <c r="P12" s="298">
        <v>278</v>
      </c>
      <c r="Q12" s="298">
        <v>0</v>
      </c>
      <c r="R12" s="222">
        <v>5</v>
      </c>
      <c r="S12" s="599">
        <v>59500</v>
      </c>
      <c r="T12" s="222">
        <v>0</v>
      </c>
      <c r="U12" s="222">
        <v>0</v>
      </c>
      <c r="V12" s="600">
        <v>59500</v>
      </c>
      <c r="W12" s="222">
        <v>6800</v>
      </c>
      <c r="X12" s="222">
        <v>17134</v>
      </c>
      <c r="Y12" s="320">
        <v>12000</v>
      </c>
      <c r="Z12" s="320">
        <v>0</v>
      </c>
      <c r="AA12" s="601">
        <v>28640</v>
      </c>
      <c r="AB12" s="601">
        <v>11463</v>
      </c>
      <c r="AC12" s="308">
        <v>660</v>
      </c>
      <c r="AD12" s="308">
        <v>0</v>
      </c>
      <c r="AE12" s="320">
        <v>0</v>
      </c>
      <c r="AF12" s="321">
        <v>8700</v>
      </c>
      <c r="AG12" s="322"/>
      <c r="AH12" s="206"/>
      <c r="AI12" s="323"/>
      <c r="AJ12" s="559">
        <v>0</v>
      </c>
      <c r="AK12" s="222">
        <v>0</v>
      </c>
      <c r="AL12" s="321">
        <v>0</v>
      </c>
    </row>
    <row r="13" spans="1:38" s="598" customFormat="1" ht="13.5" thickBot="1" x14ac:dyDescent="0.25">
      <c r="A13" s="229"/>
      <c r="B13" s="230" t="s">
        <v>177</v>
      </c>
      <c r="C13" s="231"/>
      <c r="D13" s="232">
        <v>173141.51826000001</v>
      </c>
      <c r="E13" s="232">
        <v>10893.483107999999</v>
      </c>
      <c r="F13" s="232">
        <v>162248.035152</v>
      </c>
      <c r="G13" s="232">
        <v>1064</v>
      </c>
      <c r="H13" s="232">
        <v>9298</v>
      </c>
      <c r="I13" s="232">
        <v>3520</v>
      </c>
      <c r="J13" s="220">
        <v>800</v>
      </c>
      <c r="K13" s="220">
        <v>1662</v>
      </c>
      <c r="L13" s="232">
        <v>4777</v>
      </c>
      <c r="M13" s="232">
        <v>49566</v>
      </c>
      <c r="N13" s="220">
        <v>59841</v>
      </c>
      <c r="O13" s="232">
        <v>7073</v>
      </c>
      <c r="P13" s="232">
        <v>278.264904</v>
      </c>
      <c r="Q13" s="232">
        <v>6794.9546099999998</v>
      </c>
      <c r="R13" s="232">
        <v>255</v>
      </c>
      <c r="S13" s="232">
        <v>2870831.58</v>
      </c>
      <c r="T13" s="232">
        <v>254749.56</v>
      </c>
      <c r="U13" s="232">
        <v>186163.14</v>
      </c>
      <c r="V13" s="232">
        <v>2429918.88</v>
      </c>
      <c r="W13" s="232">
        <v>529095.24</v>
      </c>
      <c r="X13" s="232">
        <v>1751599.1862000001</v>
      </c>
      <c r="Y13" s="232">
        <v>27757.903980000003</v>
      </c>
      <c r="Z13" s="232">
        <v>12012.421560000001</v>
      </c>
      <c r="AA13" s="232">
        <v>113540</v>
      </c>
      <c r="AB13" s="232">
        <v>48138</v>
      </c>
      <c r="AC13" s="314">
        <v>1160</v>
      </c>
      <c r="AD13" s="314">
        <v>14021</v>
      </c>
      <c r="AE13" s="232">
        <v>121897.66446</v>
      </c>
      <c r="AF13" s="233">
        <v>284143.74</v>
      </c>
      <c r="AG13" s="236"/>
      <c r="AH13" s="232"/>
      <c r="AI13" s="233"/>
      <c r="AJ13" s="236">
        <v>4042</v>
      </c>
      <c r="AK13" s="232">
        <v>2267</v>
      </c>
      <c r="AL13" s="233">
        <v>1775</v>
      </c>
    </row>
    <row r="14" spans="1:38" s="598" customFormat="1" ht="13.5" thickBot="1" x14ac:dyDescent="0.25">
      <c r="A14" s="242">
        <v>2022</v>
      </c>
      <c r="B14" s="238" t="s">
        <v>244</v>
      </c>
      <c r="C14" s="243"/>
      <c r="D14" s="260">
        <v>0.17671000000000001</v>
      </c>
      <c r="E14" s="261">
        <v>1.1117999999999999E-2</v>
      </c>
      <c r="F14" s="261">
        <v>0.16559199999999999</v>
      </c>
      <c r="G14" s="268">
        <v>1.09E-3</v>
      </c>
      <c r="H14" s="268">
        <v>9.4900000000000002E-3</v>
      </c>
      <c r="I14" s="262">
        <v>4.4400000000000004E-3</v>
      </c>
      <c r="J14" s="262">
        <v>1.1100000000000001E-3</v>
      </c>
      <c r="K14" s="262">
        <v>5.5999999999999995E-4</v>
      </c>
      <c r="L14" s="253"/>
      <c r="M14" s="291">
        <v>9.1999999999999998E-2</v>
      </c>
      <c r="N14" s="594">
        <v>6.1087000000000002E-2</v>
      </c>
      <c r="O14" s="261">
        <v>7.2189999999999997E-3</v>
      </c>
      <c r="P14" s="261">
        <v>2.8400000000000002E-4</v>
      </c>
      <c r="Q14" s="261">
        <v>6.9350000000000002E-3</v>
      </c>
      <c r="R14" s="261">
        <v>4.6299999999999998E-4</v>
      </c>
      <c r="S14" s="578">
        <v>2.93</v>
      </c>
      <c r="T14" s="273">
        <v>0.27400000000000002</v>
      </c>
      <c r="U14" s="273">
        <v>0.26100000000000001</v>
      </c>
      <c r="V14" s="273">
        <v>2.395</v>
      </c>
      <c r="W14" s="263">
        <v>0.54</v>
      </c>
      <c r="X14" s="266">
        <v>1.7877000000000001</v>
      </c>
      <c r="Y14" s="278">
        <v>2.8330000000000001E-2</v>
      </c>
      <c r="Z14" s="278">
        <v>1.226E-2</v>
      </c>
      <c r="AA14" s="278">
        <v>0.11588</v>
      </c>
      <c r="AB14" s="278">
        <v>4.913E-2</v>
      </c>
      <c r="AC14" s="275">
        <v>1.1839999999999999E-3</v>
      </c>
      <c r="AD14" s="580">
        <v>1.431E-2</v>
      </c>
      <c r="AE14" s="278">
        <v>0.12441000000000001</v>
      </c>
      <c r="AF14" s="240">
        <v>0.28999999999999998</v>
      </c>
      <c r="AG14" s="255"/>
      <c r="AH14" s="253"/>
      <c r="AI14" s="254"/>
      <c r="AJ14" s="555">
        <v>2.8000000000000001E-2</v>
      </c>
      <c r="AK14" s="271">
        <v>2.0799999999999999E-2</v>
      </c>
      <c r="AL14" s="556">
        <v>7.1999999999999998E-3</v>
      </c>
    </row>
    <row r="15" spans="1:38" s="598" customFormat="1" ht="12.75" x14ac:dyDescent="0.2">
      <c r="A15" s="228"/>
      <c r="B15" s="225" t="s">
        <v>242</v>
      </c>
      <c r="C15" s="217"/>
      <c r="D15" s="257">
        <v>0.17671000000000001</v>
      </c>
      <c r="E15" s="202">
        <v>1.1117999999999999E-2</v>
      </c>
      <c r="F15" s="202">
        <v>0.16559199999999999</v>
      </c>
      <c r="G15" s="269">
        <v>1.09E-3</v>
      </c>
      <c r="H15" s="269">
        <v>9.4900000000000002E-3</v>
      </c>
      <c r="I15" s="579">
        <v>4.4400000000000004E-3</v>
      </c>
      <c r="J15" s="579">
        <v>1.1100000000000001E-3</v>
      </c>
      <c r="K15" s="579">
        <v>5.5999999999999995E-4</v>
      </c>
      <c r="L15" s="211"/>
      <c r="M15" s="265">
        <v>5.2999999999999999E-2</v>
      </c>
      <c r="N15" s="269">
        <v>6.1087000000000002E-2</v>
      </c>
      <c r="O15" s="202">
        <v>7.2189999999999997E-3</v>
      </c>
      <c r="P15" s="202">
        <v>2.8400000000000002E-4</v>
      </c>
      <c r="Q15" s="202">
        <v>6.9350000000000002E-3</v>
      </c>
      <c r="R15" s="318">
        <v>3.5721357084973965E-4</v>
      </c>
      <c r="S15" s="582">
        <v>2.93</v>
      </c>
      <c r="T15" s="265">
        <v>0.27400000000000002</v>
      </c>
      <c r="U15" s="265">
        <v>0.26100000000000001</v>
      </c>
      <c r="V15" s="265">
        <v>2.395</v>
      </c>
      <c r="W15" s="264">
        <v>0.54</v>
      </c>
      <c r="X15" s="267">
        <v>1.7877000000000001</v>
      </c>
      <c r="Y15" s="279">
        <v>2.8330000000000001E-2</v>
      </c>
      <c r="Z15" s="279">
        <v>1.226E-2</v>
      </c>
      <c r="AA15" s="279">
        <v>0.11588</v>
      </c>
      <c r="AB15" s="279">
        <v>4.913E-2</v>
      </c>
      <c r="AC15" s="275">
        <v>1.1839999999999999E-3</v>
      </c>
      <c r="AD15" s="580">
        <v>1.431E-2</v>
      </c>
      <c r="AE15" s="279">
        <v>0.12441000000000001</v>
      </c>
      <c r="AF15" s="227">
        <v>0.28999999999999998</v>
      </c>
      <c r="AG15" s="252"/>
      <c r="AH15" s="211"/>
      <c r="AI15" s="251"/>
      <c r="AJ15" s="555">
        <v>2.8000000000000001E-2</v>
      </c>
      <c r="AK15" s="271">
        <v>2.0799999999999999E-2</v>
      </c>
      <c r="AL15" s="556">
        <v>7.1999999999999998E-3</v>
      </c>
    </row>
    <row r="16" spans="1:38" s="598" customFormat="1" ht="12.75" hidden="1" customHeight="1" x14ac:dyDescent="0.2">
      <c r="A16" s="228"/>
      <c r="B16" s="218" t="s">
        <v>178</v>
      </c>
      <c r="C16" s="219"/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69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76"/>
      <c r="Z16" s="280"/>
      <c r="AA16" s="280"/>
      <c r="AB16" s="276"/>
      <c r="AC16" s="276"/>
      <c r="AD16" s="276"/>
      <c r="AE16" s="276"/>
      <c r="AF16" s="251"/>
      <c r="AG16" s="252"/>
      <c r="AH16" s="211"/>
      <c r="AI16" s="251"/>
      <c r="AJ16" s="252"/>
      <c r="AK16" s="211"/>
      <c r="AL16" s="251"/>
    </row>
    <row r="17" spans="1:38" s="598" customFormat="1" ht="12.75" hidden="1" customHeight="1" x14ac:dyDescent="0.2">
      <c r="A17" s="319"/>
      <c r="B17" s="205" t="s">
        <v>143</v>
      </c>
      <c r="C17" s="579"/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595"/>
      <c r="O17" s="206"/>
      <c r="P17" s="316"/>
      <c r="Q17" s="316"/>
      <c r="R17" s="316"/>
      <c r="S17" s="602"/>
      <c r="T17" s="206"/>
      <c r="U17" s="206"/>
      <c r="V17" s="603"/>
      <c r="W17" s="206"/>
      <c r="X17" s="206"/>
      <c r="Y17" s="324"/>
      <c r="Z17" s="324"/>
      <c r="AA17" s="324"/>
      <c r="AB17" s="324"/>
      <c r="AC17" s="324"/>
      <c r="AD17" s="324"/>
      <c r="AE17" s="324"/>
      <c r="AF17" s="323"/>
      <c r="AG17" s="322"/>
      <c r="AH17" s="206"/>
      <c r="AI17" s="323"/>
      <c r="AJ17" s="322"/>
      <c r="AK17" s="206"/>
      <c r="AL17" s="323"/>
    </row>
    <row r="18" spans="1:38" s="598" customFormat="1" ht="13.5" thickBot="1" x14ac:dyDescent="0.25">
      <c r="A18" s="229"/>
      <c r="B18" s="230" t="s">
        <v>177</v>
      </c>
      <c r="C18" s="231"/>
      <c r="D18" s="232">
        <v>173141.51826000001</v>
      </c>
      <c r="E18" s="232">
        <v>10893.483107999999</v>
      </c>
      <c r="F18" s="232">
        <v>162248.035152</v>
      </c>
      <c r="G18" s="232">
        <v>1067.9885400000001</v>
      </c>
      <c r="H18" s="232">
        <v>9298.3589400000001</v>
      </c>
      <c r="I18" s="232">
        <v>4350.3386399999999</v>
      </c>
      <c r="J18" s="232">
        <v>1087.58466</v>
      </c>
      <c r="K18" s="232">
        <v>548.69135999999992</v>
      </c>
      <c r="L18" s="232">
        <v>4777</v>
      </c>
      <c r="M18" s="232">
        <v>49566</v>
      </c>
      <c r="N18" s="232">
        <v>59853.409122000005</v>
      </c>
      <c r="O18" s="232">
        <v>7073.2195139999994</v>
      </c>
      <c r="P18" s="232">
        <v>278.264904</v>
      </c>
      <c r="Q18" s="232">
        <v>6794.9546099999998</v>
      </c>
      <c r="R18" s="232">
        <v>350</v>
      </c>
      <c r="S18" s="232">
        <v>2870831.58</v>
      </c>
      <c r="T18" s="232">
        <v>268466.84400000004</v>
      </c>
      <c r="U18" s="232">
        <v>255729.36600000001</v>
      </c>
      <c r="V18" s="232">
        <v>2346636</v>
      </c>
      <c r="W18" s="232">
        <v>529095.24</v>
      </c>
      <c r="X18" s="232">
        <v>1751599.1862000001</v>
      </c>
      <c r="Y18" s="232">
        <v>27757.903980000003</v>
      </c>
      <c r="Z18" s="232">
        <v>12012.421560000001</v>
      </c>
      <c r="AA18" s="232">
        <v>113539.91928</v>
      </c>
      <c r="AB18" s="232">
        <v>48137.868779999997</v>
      </c>
      <c r="AC18" s="232">
        <v>1160</v>
      </c>
      <c r="AD18" s="232">
        <v>14021</v>
      </c>
      <c r="AE18" s="232">
        <v>121897.66446</v>
      </c>
      <c r="AF18" s="233">
        <v>284143.74</v>
      </c>
      <c r="AG18" s="236"/>
      <c r="AH18" s="232"/>
      <c r="AI18" s="233"/>
      <c r="AJ18" s="236"/>
      <c r="AK18" s="232"/>
      <c r="AL18" s="233"/>
    </row>
    <row r="19" spans="1:38" s="598" customFormat="1" ht="13.5" thickBot="1" x14ac:dyDescent="0.25">
      <c r="A19" s="242">
        <v>2023</v>
      </c>
      <c r="B19" s="238" t="s">
        <v>244</v>
      </c>
      <c r="C19" s="243"/>
      <c r="D19" s="636">
        <v>0.17671000000000001</v>
      </c>
      <c r="E19" s="261">
        <v>1.1117999999999999E-2</v>
      </c>
      <c r="F19" s="261">
        <v>0.16559199999999999</v>
      </c>
      <c r="G19" s="268">
        <v>1.09E-3</v>
      </c>
      <c r="H19" s="268">
        <v>9.4900000000000002E-3</v>
      </c>
      <c r="I19" s="262">
        <v>4.4400000000000004E-3</v>
      </c>
      <c r="J19" s="262">
        <v>1.1100000000000001E-3</v>
      </c>
      <c r="K19" s="262">
        <v>5.5999999999999995E-4</v>
      </c>
      <c r="L19" s="636"/>
      <c r="M19" s="291">
        <v>9.1999999999999998E-2</v>
      </c>
      <c r="N19" s="268">
        <v>6.1101000000000003E-2</v>
      </c>
      <c r="O19" s="261">
        <v>7.2189999999999997E-3</v>
      </c>
      <c r="P19" s="261">
        <v>2.8400000000000002E-4</v>
      </c>
      <c r="Q19" s="261">
        <v>6.9350000000000002E-3</v>
      </c>
      <c r="R19" s="261">
        <v>4.7699999999999999E-4</v>
      </c>
      <c r="S19" s="630">
        <v>2.93</v>
      </c>
      <c r="T19" s="291">
        <v>0.27400000000000002</v>
      </c>
      <c r="U19" s="291">
        <v>0.26100000000000001</v>
      </c>
      <c r="V19" s="291">
        <v>2.395</v>
      </c>
      <c r="W19" s="263">
        <v>0.54</v>
      </c>
      <c r="X19" s="266">
        <v>1.7877000000000001</v>
      </c>
      <c r="Y19" s="278">
        <v>2.8330000000000001E-2</v>
      </c>
      <c r="Z19" s="278">
        <v>1.226E-2</v>
      </c>
      <c r="AA19" s="278">
        <v>0.11588</v>
      </c>
      <c r="AB19" s="278">
        <v>4.913E-2</v>
      </c>
      <c r="AC19" s="275">
        <v>1.1839999999999999E-3</v>
      </c>
      <c r="AD19" s="275">
        <v>1.431E-2</v>
      </c>
      <c r="AE19" s="278">
        <v>0.12441000000000001</v>
      </c>
      <c r="AF19" s="240">
        <v>0.28999999999999998</v>
      </c>
      <c r="AG19" s="637"/>
      <c r="AH19" s="636"/>
      <c r="AI19" s="638"/>
      <c r="AJ19" s="639">
        <v>0.03</v>
      </c>
      <c r="AK19" s="291">
        <v>2.1999999999999999E-2</v>
      </c>
      <c r="AL19" s="640">
        <v>8.0000000000000002E-3</v>
      </c>
    </row>
    <row r="20" spans="1:38" s="598" customFormat="1" ht="12.75" x14ac:dyDescent="0.2">
      <c r="A20" s="228"/>
      <c r="B20" s="225" t="s">
        <v>242</v>
      </c>
      <c r="C20" s="217"/>
      <c r="D20" s="256">
        <v>0.17671000000000001</v>
      </c>
      <c r="E20" s="202">
        <v>1.1117999999999999E-2</v>
      </c>
      <c r="F20" s="202">
        <v>0.16559199999999999</v>
      </c>
      <c r="G20" s="269">
        <v>1.09E-3</v>
      </c>
      <c r="H20" s="269">
        <v>9.4900000000000002E-3</v>
      </c>
      <c r="I20" s="631">
        <v>4.4400000000000004E-3</v>
      </c>
      <c r="J20" s="631">
        <v>1.1100000000000001E-3</v>
      </c>
      <c r="K20" s="631">
        <v>5.5999999999999995E-4</v>
      </c>
      <c r="L20" s="257"/>
      <c r="M20" s="265">
        <v>5.2999999999999999E-2</v>
      </c>
      <c r="N20" s="596">
        <v>6.1101000000000003E-2</v>
      </c>
      <c r="O20" s="202">
        <v>7.2189999999999997E-3</v>
      </c>
      <c r="P20" s="202">
        <v>2.8400000000000002E-4</v>
      </c>
      <c r="Q20" s="202">
        <v>6.9350000000000002E-3</v>
      </c>
      <c r="R20" s="318">
        <v>4.0824408097113099E-4</v>
      </c>
      <c r="S20" s="633">
        <v>2.93</v>
      </c>
      <c r="T20" s="265">
        <v>0.27400000000000002</v>
      </c>
      <c r="U20" s="265">
        <v>0.26100000000000001</v>
      </c>
      <c r="V20" s="265">
        <v>2.395</v>
      </c>
      <c r="W20" s="264">
        <v>0.54</v>
      </c>
      <c r="X20" s="267">
        <v>1.7877000000000001</v>
      </c>
      <c r="Y20" s="279">
        <v>2.8330000000000001E-2</v>
      </c>
      <c r="Z20" s="279">
        <v>1.226E-2</v>
      </c>
      <c r="AA20" s="279">
        <v>0.11588</v>
      </c>
      <c r="AB20" s="279">
        <v>4.913E-2</v>
      </c>
      <c r="AC20" s="275">
        <v>1.1839999999999999E-3</v>
      </c>
      <c r="AD20" s="632">
        <v>1.431E-2</v>
      </c>
      <c r="AE20" s="279">
        <v>0.12441000000000001</v>
      </c>
      <c r="AF20" s="227">
        <v>0.28999999999999998</v>
      </c>
      <c r="AG20" s="259"/>
      <c r="AH20" s="257"/>
      <c r="AI20" s="258"/>
      <c r="AJ20" s="557">
        <v>0.03</v>
      </c>
      <c r="AK20" s="270">
        <v>2.1999999999999999E-2</v>
      </c>
      <c r="AL20" s="558">
        <v>8.0000000000000002E-3</v>
      </c>
    </row>
    <row r="21" spans="1:38" s="598" customFormat="1" ht="12.75" hidden="1" customHeight="1" x14ac:dyDescent="0.2">
      <c r="A21" s="228"/>
      <c r="B21" s="218" t="s">
        <v>178</v>
      </c>
      <c r="C21" s="219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69"/>
      <c r="O21" s="211"/>
      <c r="P21" s="211"/>
      <c r="Q21" s="211"/>
      <c r="R21" s="211"/>
      <c r="S21" s="211"/>
      <c r="T21" s="211"/>
      <c r="U21" s="211"/>
      <c r="V21" s="211"/>
      <c r="W21" s="211"/>
      <c r="X21" s="267"/>
      <c r="Y21" s="277"/>
      <c r="Z21" s="277"/>
      <c r="AA21" s="277"/>
      <c r="AB21" s="277"/>
      <c r="AC21" s="277"/>
      <c r="AD21" s="277"/>
      <c r="AE21" s="277"/>
      <c r="AF21" s="251"/>
      <c r="AG21" s="252"/>
      <c r="AH21" s="211"/>
      <c r="AI21" s="251"/>
      <c r="AJ21" s="252"/>
      <c r="AK21" s="211"/>
      <c r="AL21" s="251"/>
    </row>
    <row r="22" spans="1:38" s="598" customFormat="1" ht="12.75" hidden="1" customHeight="1" x14ac:dyDescent="0.2">
      <c r="A22" s="319"/>
      <c r="B22" s="205" t="s">
        <v>143</v>
      </c>
      <c r="C22" s="631"/>
      <c r="D22" s="206"/>
      <c r="E22" s="206"/>
      <c r="F22" s="206"/>
      <c r="G22" s="206"/>
      <c r="H22" s="206"/>
      <c r="I22" s="206"/>
      <c r="J22" s="206"/>
      <c r="K22" s="206"/>
      <c r="L22" s="206"/>
      <c r="M22" s="206"/>
      <c r="N22" s="595"/>
      <c r="O22" s="206"/>
      <c r="P22" s="206"/>
      <c r="Q22" s="206"/>
      <c r="R22" s="206"/>
      <c r="S22" s="604"/>
      <c r="T22" s="206"/>
      <c r="U22" s="206"/>
      <c r="V22" s="605"/>
      <c r="W22" s="206"/>
      <c r="X22" s="206"/>
      <c r="Y22" s="324"/>
      <c r="Z22" s="324"/>
      <c r="AA22" s="324"/>
      <c r="AB22" s="324"/>
      <c r="AC22" s="324"/>
      <c r="AD22" s="324"/>
      <c r="AE22" s="324"/>
      <c r="AF22" s="323"/>
      <c r="AG22" s="322"/>
      <c r="AH22" s="206"/>
      <c r="AI22" s="323"/>
      <c r="AJ22" s="322"/>
      <c r="AK22" s="206"/>
      <c r="AL22" s="323"/>
    </row>
    <row r="23" spans="1:38" s="598" customFormat="1" ht="13.5" thickBot="1" x14ac:dyDescent="0.25">
      <c r="A23" s="229"/>
      <c r="B23" s="230" t="s">
        <v>177</v>
      </c>
      <c r="C23" s="231"/>
      <c r="D23" s="232">
        <v>173141.51826000001</v>
      </c>
      <c r="E23" s="232">
        <v>10893.483107999999</v>
      </c>
      <c r="F23" s="232">
        <v>162248.035152</v>
      </c>
      <c r="G23" s="232">
        <v>1067.9885400000001</v>
      </c>
      <c r="H23" s="232">
        <v>9298.3589400000001</v>
      </c>
      <c r="I23" s="232">
        <v>4350.3386399999999</v>
      </c>
      <c r="J23" s="232">
        <v>1087.58466</v>
      </c>
      <c r="K23" s="232">
        <v>548.69135999999992</v>
      </c>
      <c r="L23" s="232">
        <v>4777</v>
      </c>
      <c r="M23" s="232">
        <v>49566</v>
      </c>
      <c r="N23" s="232">
        <v>59867.126406000003</v>
      </c>
      <c r="O23" s="232">
        <v>7073.2195139999994</v>
      </c>
      <c r="P23" s="232">
        <v>278.264904</v>
      </c>
      <c r="Q23" s="232">
        <v>6794.9546099999998</v>
      </c>
      <c r="R23" s="232">
        <v>400</v>
      </c>
      <c r="S23" s="232">
        <v>2870831.58</v>
      </c>
      <c r="T23" s="232">
        <v>268466.84400000004</v>
      </c>
      <c r="U23" s="232">
        <v>255729.36600000001</v>
      </c>
      <c r="V23" s="232">
        <v>2346636</v>
      </c>
      <c r="W23" s="232">
        <v>529095.24</v>
      </c>
      <c r="X23" s="232">
        <v>1751599.1862000001</v>
      </c>
      <c r="Y23" s="232">
        <v>27757.903980000003</v>
      </c>
      <c r="Z23" s="232">
        <v>12012.421560000001</v>
      </c>
      <c r="AA23" s="232">
        <v>113539.91928</v>
      </c>
      <c r="AB23" s="232">
        <v>48137.868779999997</v>
      </c>
      <c r="AC23" s="232">
        <v>1160</v>
      </c>
      <c r="AD23" s="232">
        <v>14021</v>
      </c>
      <c r="AE23" s="232">
        <v>121897.66446</v>
      </c>
      <c r="AF23" s="233">
        <v>284143.74</v>
      </c>
      <c r="AG23" s="236"/>
      <c r="AH23" s="232"/>
      <c r="AI23" s="233"/>
      <c r="AJ23" s="236"/>
      <c r="AK23" s="232"/>
      <c r="AL23" s="233"/>
    </row>
    <row r="24" spans="1:38" ht="39" customHeight="1" x14ac:dyDescent="0.3">
      <c r="A24" s="2"/>
      <c r="B24" s="2" t="s">
        <v>245</v>
      </c>
      <c r="C24" s="2"/>
      <c r="D24" s="2"/>
      <c r="E24" s="2"/>
      <c r="F24" s="2"/>
      <c r="G24" s="2"/>
      <c r="H24" s="2"/>
      <c r="I24" s="2"/>
      <c r="J24" s="2"/>
      <c r="K24" s="2"/>
      <c r="L24" s="101"/>
      <c r="M24" s="634"/>
      <c r="N24" s="57"/>
      <c r="O24" s="57"/>
      <c r="P24" s="57"/>
      <c r="Q24" s="635"/>
      <c r="R24" s="384"/>
      <c r="S24" s="59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2"/>
      <c r="AH24" s="2"/>
      <c r="AI24" s="2"/>
    </row>
    <row r="25" spans="1:38" ht="33.75" customHeight="1" x14ac:dyDescent="0.3">
      <c r="A25" s="598"/>
      <c r="B25" s="289" t="s">
        <v>248</v>
      </c>
      <c r="C25" s="598"/>
      <c r="D25" s="598"/>
      <c r="E25" s="598"/>
      <c r="F25" s="598"/>
      <c r="G25" s="598"/>
      <c r="H25" s="598"/>
      <c r="I25" s="598"/>
      <c r="J25" s="598"/>
      <c r="K25" s="606"/>
      <c r="L25" s="598"/>
      <c r="M25" s="607"/>
      <c r="N25" s="598"/>
      <c r="O25" s="608"/>
      <c r="P25" s="608"/>
      <c r="Q25" s="383"/>
      <c r="R25" s="384"/>
      <c r="S25" s="609"/>
      <c r="T25" s="608"/>
      <c r="U25" s="608"/>
      <c r="V25" s="608"/>
      <c r="W25" s="608"/>
      <c r="X25" s="608"/>
      <c r="Y25" s="608"/>
      <c r="Z25" s="608"/>
      <c r="AA25" s="608"/>
      <c r="AB25" s="608"/>
      <c r="AC25" s="608"/>
      <c r="AD25" s="608"/>
      <c r="AE25" s="608"/>
      <c r="AF25" s="608"/>
      <c r="AG25" s="598"/>
      <c r="AH25" s="598"/>
      <c r="AI25" s="598"/>
    </row>
    <row r="26" spans="1:38" x14ac:dyDescent="0.3">
      <c r="B26" s="290">
        <v>979806</v>
      </c>
      <c r="C26" s="598"/>
      <c r="D26" s="598"/>
      <c r="E26" s="598"/>
      <c r="F26" s="598"/>
      <c r="G26" s="598"/>
      <c r="H26" s="598"/>
      <c r="I26" s="598"/>
      <c r="J26" s="598"/>
      <c r="K26" s="598"/>
      <c r="L26" s="598"/>
      <c r="M26" s="607">
        <v>5.2999999999999999E-2</v>
      </c>
      <c r="N26" s="598"/>
      <c r="O26" s="608"/>
      <c r="P26" s="608"/>
      <c r="Q26" s="383"/>
      <c r="R26" s="384"/>
      <c r="S26" s="609"/>
      <c r="T26" s="608"/>
      <c r="U26" s="608"/>
      <c r="V26" s="608"/>
      <c r="W26" s="608"/>
      <c r="X26" s="608"/>
      <c r="Y26" s="608"/>
      <c r="Z26" s="608"/>
      <c r="AA26" s="608"/>
      <c r="AB26" s="608"/>
      <c r="AC26" s="608"/>
      <c r="AD26" s="608"/>
      <c r="AE26" s="608"/>
      <c r="AF26" s="608"/>
      <c r="AG26" s="598"/>
      <c r="AH26" s="598"/>
      <c r="AI26" s="598"/>
    </row>
    <row r="27" spans="1:38" x14ac:dyDescent="0.3">
      <c r="A27" s="598"/>
      <c r="B27" s="598"/>
      <c r="C27" s="598"/>
      <c r="D27" s="598"/>
      <c r="E27" s="598"/>
      <c r="F27" s="598"/>
      <c r="G27" s="598"/>
      <c r="H27" s="598"/>
      <c r="I27" s="598"/>
      <c r="J27" s="598"/>
      <c r="K27" s="598"/>
      <c r="L27" s="598"/>
      <c r="M27" s="607"/>
      <c r="N27" s="598"/>
      <c r="O27" s="608"/>
      <c r="P27" s="608"/>
      <c r="Q27" s="272"/>
      <c r="R27" s="608"/>
      <c r="S27" s="608"/>
      <c r="T27" s="608"/>
      <c r="U27" s="608"/>
      <c r="V27" s="608"/>
      <c r="W27" s="608"/>
      <c r="X27" s="608"/>
      <c r="Y27" s="608"/>
      <c r="Z27" s="608"/>
      <c r="AA27" s="608"/>
      <c r="AB27" s="608"/>
      <c r="AC27" s="608"/>
      <c r="AD27" s="608"/>
      <c r="AE27" s="608"/>
      <c r="AF27" s="608"/>
      <c r="AG27" s="598"/>
      <c r="AH27" s="598"/>
      <c r="AI27" s="598"/>
    </row>
    <row r="28" spans="1:38" x14ac:dyDescent="0.3">
      <c r="A28" s="598"/>
      <c r="B28" s="598"/>
      <c r="C28" s="598"/>
      <c r="D28" s="598"/>
      <c r="E28" s="598"/>
      <c r="F28" s="598"/>
      <c r="H28" s="598"/>
      <c r="I28" s="598"/>
      <c r="J28" s="598"/>
      <c r="K28" s="598"/>
      <c r="L28" s="598"/>
      <c r="M28" s="598"/>
      <c r="N28" s="598"/>
      <c r="Q28" s="598"/>
      <c r="R28" s="608"/>
      <c r="S28" s="608"/>
      <c r="T28" s="608"/>
      <c r="U28" s="609"/>
      <c r="V28" s="608"/>
      <c r="W28" s="608"/>
      <c r="X28" s="608"/>
      <c r="Y28" s="608"/>
      <c r="Z28" s="608"/>
      <c r="AA28" s="608"/>
      <c r="AB28" s="608"/>
      <c r="AC28" s="608"/>
      <c r="AD28" s="608"/>
      <c r="AE28" s="608"/>
      <c r="AF28" s="608"/>
      <c r="AG28" s="598"/>
      <c r="AH28" s="598"/>
      <c r="AI28" s="598"/>
    </row>
    <row r="29" spans="1:38" x14ac:dyDescent="0.3">
      <c r="A29" s="598"/>
      <c r="B29" s="598"/>
      <c r="C29" s="598"/>
      <c r="D29" s="598"/>
      <c r="E29" s="598"/>
      <c r="F29" s="598"/>
      <c r="H29" s="598"/>
      <c r="I29" s="598"/>
      <c r="J29" s="598"/>
      <c r="K29" s="598"/>
      <c r="L29" s="598"/>
      <c r="M29" s="598"/>
      <c r="N29" s="598"/>
      <c r="Q29" s="598"/>
      <c r="R29" s="608"/>
      <c r="S29" s="608"/>
      <c r="T29" s="608"/>
      <c r="U29" s="608"/>
      <c r="V29" s="608"/>
      <c r="W29" s="608"/>
      <c r="X29" s="608"/>
      <c r="Y29" s="608"/>
      <c r="Z29" s="608"/>
      <c r="AA29" s="608"/>
      <c r="AB29" s="608"/>
      <c r="AC29" s="608"/>
      <c r="AD29" s="608"/>
      <c r="AE29" s="608"/>
      <c r="AF29" s="608"/>
      <c r="AG29" s="598"/>
      <c r="AH29" s="598"/>
      <c r="AI29" s="598"/>
    </row>
  </sheetData>
  <mergeCells count="43">
    <mergeCell ref="AJ2:AL2"/>
    <mergeCell ref="AJ3:AJ6"/>
    <mergeCell ref="AK3:AK6"/>
    <mergeCell ref="AL3:AL6"/>
    <mergeCell ref="AE4:AE6"/>
    <mergeCell ref="S3:AE3"/>
    <mergeCell ref="D2:AF2"/>
    <mergeCell ref="G3:G6"/>
    <mergeCell ref="H3:H6"/>
    <mergeCell ref="K3:K6"/>
    <mergeCell ref="AG2:AI2"/>
    <mergeCell ref="E3:E6"/>
    <mergeCell ref="F3:F6"/>
    <mergeCell ref="T4:T6"/>
    <mergeCell ref="V4:V6"/>
    <mergeCell ref="R3:R6"/>
    <mergeCell ref="A1:AI1"/>
    <mergeCell ref="A2:A6"/>
    <mergeCell ref="B2:B6"/>
    <mergeCell ref="C2:C6"/>
    <mergeCell ref="D3:D6"/>
    <mergeCell ref="I3:I6"/>
    <mergeCell ref="S4:S6"/>
    <mergeCell ref="L3:L6"/>
    <mergeCell ref="M3:M6"/>
    <mergeCell ref="N3:N6"/>
    <mergeCell ref="U4:U6"/>
    <mergeCell ref="J3:J6"/>
    <mergeCell ref="P3:P6"/>
    <mergeCell ref="Q3:Q6"/>
    <mergeCell ref="O3:O6"/>
    <mergeCell ref="X4:X6"/>
    <mergeCell ref="W4:W6"/>
    <mergeCell ref="AG3:AG6"/>
    <mergeCell ref="AH3:AH6"/>
    <mergeCell ref="AI3:AI6"/>
    <mergeCell ref="Y4:Y6"/>
    <mergeCell ref="Z4:Z6"/>
    <mergeCell ref="AA4:AA6"/>
    <mergeCell ref="AF3:AF6"/>
    <mergeCell ref="AB4:AB6"/>
    <mergeCell ref="AC4:AC6"/>
    <mergeCell ref="AD4:AD6"/>
  </mergeCells>
  <pageMargins left="0.2" right="0.19" top="0.74803149606299213" bottom="0.74803149606299213" header="0.31496062992125984" footer="0.31496062992125984"/>
  <pageSetup paperSize="9" scale="4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4"/>
  <sheetViews>
    <sheetView zoomScale="80" zoomScaleNormal="80" workbookViewId="0">
      <selection activeCell="A2" sqref="A2:K2"/>
    </sheetView>
  </sheetViews>
  <sheetFormatPr defaultColWidth="8.85546875" defaultRowHeight="12.75" x14ac:dyDescent="0.2"/>
  <cols>
    <col min="1" max="1" width="4.42578125" style="2" customWidth="1"/>
    <col min="2" max="2" width="35.85546875" style="13" customWidth="1"/>
    <col min="3" max="3" width="11.7109375" style="25" customWidth="1"/>
    <col min="4" max="4" width="11.85546875" style="101" customWidth="1"/>
    <col min="5" max="7" width="11.42578125" style="2" hidden="1" customWidth="1"/>
    <col min="8" max="8" width="8.5703125" style="2" hidden="1" customWidth="1"/>
    <col min="9" max="9" width="14" style="2" customWidth="1"/>
    <col min="10" max="10" width="13.85546875" style="2" customWidth="1"/>
    <col min="11" max="11" width="14.5703125" style="2" customWidth="1"/>
    <col min="12" max="16384" width="8.85546875" style="2"/>
  </cols>
  <sheetData>
    <row r="1" spans="1:11" ht="26.45" customHeight="1" x14ac:dyDescent="0.2">
      <c r="J1" s="759" t="s">
        <v>370</v>
      </c>
      <c r="K1" s="759"/>
    </row>
    <row r="2" spans="1:11" ht="67.5" customHeight="1" x14ac:dyDescent="0.2">
      <c r="A2" s="765" t="s">
        <v>755</v>
      </c>
      <c r="B2" s="765"/>
      <c r="C2" s="765"/>
      <c r="D2" s="765"/>
      <c r="E2" s="765"/>
      <c r="F2" s="765"/>
      <c r="G2" s="765"/>
      <c r="H2" s="765"/>
      <c r="I2" s="765"/>
      <c r="J2" s="765"/>
      <c r="K2" s="765"/>
    </row>
    <row r="3" spans="1:11" ht="25.15" customHeight="1" x14ac:dyDescent="0.2">
      <c r="A3" s="645"/>
      <c r="B3" s="646" t="s">
        <v>207</v>
      </c>
      <c r="C3" s="646"/>
      <c r="D3" s="760" t="s">
        <v>179</v>
      </c>
      <c r="E3" s="756" t="s">
        <v>210</v>
      </c>
      <c r="F3" s="757"/>
      <c r="G3" s="757"/>
      <c r="H3" s="758"/>
      <c r="I3" s="762" t="s">
        <v>216</v>
      </c>
      <c r="J3" s="763"/>
      <c r="K3" s="764"/>
    </row>
    <row r="4" spans="1:11" ht="25.15" customHeight="1" x14ac:dyDescent="0.2">
      <c r="A4" s="645"/>
      <c r="B4" s="646"/>
      <c r="C4" s="646"/>
      <c r="D4" s="768"/>
      <c r="E4" s="669" t="s">
        <v>211</v>
      </c>
      <c r="F4" s="669"/>
      <c r="G4" s="754" t="s">
        <v>214</v>
      </c>
      <c r="H4" s="766" t="s">
        <v>215</v>
      </c>
      <c r="I4" s="760" t="s">
        <v>318</v>
      </c>
      <c r="J4" s="754" t="s">
        <v>214</v>
      </c>
      <c r="K4" s="766" t="s">
        <v>215</v>
      </c>
    </row>
    <row r="5" spans="1:11" ht="44.25" customHeight="1" x14ac:dyDescent="0.2">
      <c r="A5" s="645"/>
      <c r="B5" s="646"/>
      <c r="C5" s="646"/>
      <c r="D5" s="761"/>
      <c r="E5" s="590" t="s">
        <v>212</v>
      </c>
      <c r="F5" s="590" t="s">
        <v>213</v>
      </c>
      <c r="G5" s="755"/>
      <c r="H5" s="767"/>
      <c r="I5" s="761"/>
      <c r="J5" s="755"/>
      <c r="K5" s="767"/>
    </row>
    <row r="6" spans="1:11" s="127" customFormat="1" ht="45" customHeight="1" x14ac:dyDescent="0.2">
      <c r="A6" s="575">
        <v>1</v>
      </c>
      <c r="B6" s="19" t="s">
        <v>99</v>
      </c>
      <c r="C6" s="574">
        <v>1</v>
      </c>
      <c r="D6" s="576">
        <v>3901</v>
      </c>
      <c r="E6" s="348">
        <v>1</v>
      </c>
      <c r="F6" s="348">
        <v>0</v>
      </c>
      <c r="G6" s="348">
        <v>1193</v>
      </c>
      <c r="H6" s="349">
        <v>1194</v>
      </c>
      <c r="I6" s="348">
        <v>5</v>
      </c>
      <c r="J6" s="41">
        <v>1062</v>
      </c>
      <c r="K6" s="41">
        <v>1067</v>
      </c>
    </row>
    <row r="7" spans="1:11" s="127" customFormat="1" ht="46.9" customHeight="1" x14ac:dyDescent="0.2">
      <c r="A7" s="575">
        <v>2</v>
      </c>
      <c r="B7" s="19" t="s">
        <v>7</v>
      </c>
      <c r="C7" s="574">
        <v>2</v>
      </c>
      <c r="D7" s="576">
        <v>50199</v>
      </c>
      <c r="E7" s="348">
        <v>0</v>
      </c>
      <c r="F7" s="348">
        <v>10</v>
      </c>
      <c r="G7" s="348">
        <v>15195</v>
      </c>
      <c r="H7" s="349">
        <v>15205</v>
      </c>
      <c r="I7" s="348">
        <v>15</v>
      </c>
      <c r="J7" s="41">
        <v>14085</v>
      </c>
      <c r="K7" s="41">
        <v>14100</v>
      </c>
    </row>
    <row r="8" spans="1:11" s="127" customFormat="1" ht="48" customHeight="1" x14ac:dyDescent="0.2">
      <c r="A8" s="575">
        <v>3</v>
      </c>
      <c r="B8" s="19" t="s">
        <v>23</v>
      </c>
      <c r="C8" s="574">
        <v>1</v>
      </c>
      <c r="D8" s="576">
        <v>14221</v>
      </c>
      <c r="E8" s="348">
        <v>2</v>
      </c>
      <c r="F8" s="348">
        <v>0</v>
      </c>
      <c r="G8" s="348">
        <v>4390</v>
      </c>
      <c r="H8" s="349">
        <v>4392</v>
      </c>
      <c r="I8" s="348">
        <v>7</v>
      </c>
      <c r="J8" s="41">
        <v>3898</v>
      </c>
      <c r="K8" s="41">
        <v>3905</v>
      </c>
    </row>
    <row r="9" spans="1:11" s="127" customFormat="1" ht="46.15" customHeight="1" x14ac:dyDescent="0.2">
      <c r="A9" s="575">
        <v>4</v>
      </c>
      <c r="B9" s="19" t="s">
        <v>24</v>
      </c>
      <c r="C9" s="574">
        <v>1</v>
      </c>
      <c r="D9" s="576">
        <v>7400</v>
      </c>
      <c r="E9" s="41">
        <v>2</v>
      </c>
      <c r="F9" s="41">
        <v>0</v>
      </c>
      <c r="G9" s="41">
        <v>2235</v>
      </c>
      <c r="H9" s="41">
        <v>2237</v>
      </c>
      <c r="I9" s="41">
        <v>5</v>
      </c>
      <c r="J9" s="41">
        <v>2025</v>
      </c>
      <c r="K9" s="41">
        <v>2030</v>
      </c>
    </row>
    <row r="10" spans="1:11" s="127" customFormat="1" ht="42" customHeight="1" x14ac:dyDescent="0.2">
      <c r="A10" s="575">
        <v>5</v>
      </c>
      <c r="B10" s="19" t="s">
        <v>51</v>
      </c>
      <c r="C10" s="574">
        <v>3</v>
      </c>
      <c r="D10" s="576">
        <v>126112</v>
      </c>
      <c r="E10" s="41">
        <v>55</v>
      </c>
      <c r="F10" s="41">
        <v>10</v>
      </c>
      <c r="G10" s="41">
        <v>38689</v>
      </c>
      <c r="H10" s="41">
        <v>38754</v>
      </c>
      <c r="I10" s="41">
        <v>30</v>
      </c>
      <c r="J10" s="41">
        <v>35640</v>
      </c>
      <c r="K10" s="41">
        <v>35670</v>
      </c>
    </row>
    <row r="11" spans="1:11" s="127" customFormat="1" ht="46.15" customHeight="1" x14ac:dyDescent="0.2">
      <c r="A11" s="575">
        <v>6</v>
      </c>
      <c r="B11" s="19" t="s">
        <v>93</v>
      </c>
      <c r="C11" s="574">
        <v>1</v>
      </c>
      <c r="D11" s="576">
        <v>16038</v>
      </c>
      <c r="E11" s="41">
        <v>3</v>
      </c>
      <c r="F11" s="41">
        <v>0</v>
      </c>
      <c r="G11" s="41">
        <v>4937</v>
      </c>
      <c r="H11" s="41">
        <v>4940</v>
      </c>
      <c r="I11" s="41">
        <v>10</v>
      </c>
      <c r="J11" s="41">
        <v>4400</v>
      </c>
      <c r="K11" s="41">
        <v>4410</v>
      </c>
    </row>
    <row r="12" spans="1:11" s="127" customFormat="1" ht="38.25" x14ac:dyDescent="0.2">
      <c r="A12" s="575">
        <v>7</v>
      </c>
      <c r="B12" s="19" t="s">
        <v>19</v>
      </c>
      <c r="C12" s="574">
        <v>1</v>
      </c>
      <c r="D12" s="576">
        <v>0</v>
      </c>
      <c r="E12" s="41">
        <v>0</v>
      </c>
      <c r="F12" s="41">
        <v>0</v>
      </c>
      <c r="G12" s="41">
        <v>0</v>
      </c>
      <c r="H12" s="41">
        <v>0</v>
      </c>
      <c r="I12" s="41"/>
      <c r="J12" s="41">
        <v>0</v>
      </c>
      <c r="K12" s="41">
        <v>0</v>
      </c>
    </row>
    <row r="13" spans="1:11" s="127" customFormat="1" ht="42.6" customHeight="1" x14ac:dyDescent="0.2">
      <c r="A13" s="575">
        <v>8</v>
      </c>
      <c r="B13" s="19" t="s">
        <v>26</v>
      </c>
      <c r="C13" s="574">
        <v>1</v>
      </c>
      <c r="D13" s="576">
        <v>18135</v>
      </c>
      <c r="E13" s="348">
        <v>1</v>
      </c>
      <c r="F13" s="348">
        <v>2</v>
      </c>
      <c r="G13" s="348">
        <v>5343</v>
      </c>
      <c r="H13" s="349">
        <v>5346</v>
      </c>
      <c r="I13" s="348">
        <v>7</v>
      </c>
      <c r="J13" s="41">
        <v>4963</v>
      </c>
      <c r="K13" s="41">
        <v>4970</v>
      </c>
    </row>
    <row r="14" spans="1:11" s="127" customFormat="1" ht="42.6" customHeight="1" x14ac:dyDescent="0.2">
      <c r="A14" s="575">
        <v>9</v>
      </c>
      <c r="B14" s="19" t="s">
        <v>124</v>
      </c>
      <c r="C14" s="574">
        <v>1</v>
      </c>
      <c r="D14" s="576">
        <v>6345</v>
      </c>
      <c r="E14" s="41">
        <v>1</v>
      </c>
      <c r="F14" s="41">
        <v>1</v>
      </c>
      <c r="G14" s="41">
        <v>2043</v>
      </c>
      <c r="H14" s="41">
        <v>2045</v>
      </c>
      <c r="I14" s="41">
        <v>5</v>
      </c>
      <c r="J14" s="41">
        <v>1790</v>
      </c>
      <c r="K14" s="41">
        <v>1795</v>
      </c>
    </row>
    <row r="15" spans="1:11" s="127" customFormat="1" ht="43.15" customHeight="1" x14ac:dyDescent="0.2">
      <c r="A15" s="575">
        <v>10</v>
      </c>
      <c r="B15" s="19" t="s">
        <v>27</v>
      </c>
      <c r="C15" s="574">
        <v>1</v>
      </c>
      <c r="D15" s="576">
        <v>9636</v>
      </c>
      <c r="E15" s="41">
        <v>1</v>
      </c>
      <c r="F15" s="41">
        <v>1</v>
      </c>
      <c r="G15" s="41">
        <v>2918</v>
      </c>
      <c r="H15" s="41">
        <v>2920</v>
      </c>
      <c r="I15" s="41">
        <v>12</v>
      </c>
      <c r="J15" s="41">
        <v>2678</v>
      </c>
      <c r="K15" s="41">
        <v>2690</v>
      </c>
    </row>
    <row r="16" spans="1:11" s="127" customFormat="1" ht="44.45" customHeight="1" x14ac:dyDescent="0.2">
      <c r="A16" s="575">
        <v>11</v>
      </c>
      <c r="B16" s="19" t="s">
        <v>28</v>
      </c>
      <c r="C16" s="574">
        <v>1</v>
      </c>
      <c r="D16" s="576">
        <v>5314</v>
      </c>
      <c r="E16" s="348">
        <v>2</v>
      </c>
      <c r="F16" s="348">
        <v>0</v>
      </c>
      <c r="G16" s="348">
        <v>1649</v>
      </c>
      <c r="H16" s="349">
        <v>1651</v>
      </c>
      <c r="I16" s="348">
        <v>6</v>
      </c>
      <c r="J16" s="41">
        <v>1504</v>
      </c>
      <c r="K16" s="41">
        <v>1510</v>
      </c>
    </row>
    <row r="17" spans="1:14" s="127" customFormat="1" ht="44.45" customHeight="1" x14ac:dyDescent="0.2">
      <c r="A17" s="575">
        <v>12</v>
      </c>
      <c r="B17" s="19" t="s">
        <v>29</v>
      </c>
      <c r="C17" s="574">
        <v>1</v>
      </c>
      <c r="D17" s="576">
        <v>23315</v>
      </c>
      <c r="E17" s="41">
        <v>5</v>
      </c>
      <c r="F17" s="41">
        <v>0</v>
      </c>
      <c r="G17" s="41">
        <v>7116</v>
      </c>
      <c r="H17" s="41">
        <v>7121</v>
      </c>
      <c r="I17" s="41">
        <v>15</v>
      </c>
      <c r="J17" s="41">
        <v>6335</v>
      </c>
      <c r="K17" s="41">
        <v>6350</v>
      </c>
    </row>
    <row r="18" spans="1:14" s="127" customFormat="1" ht="38.25" x14ac:dyDescent="0.2">
      <c r="A18" s="575">
        <v>13</v>
      </c>
      <c r="B18" s="19" t="s">
        <v>30</v>
      </c>
      <c r="C18" s="574">
        <v>1</v>
      </c>
      <c r="D18" s="576">
        <v>11757</v>
      </c>
      <c r="E18" s="41">
        <v>2</v>
      </c>
      <c r="F18" s="41">
        <v>0</v>
      </c>
      <c r="G18" s="41">
        <v>3753</v>
      </c>
      <c r="H18" s="41">
        <v>3755</v>
      </c>
      <c r="I18" s="41">
        <v>12</v>
      </c>
      <c r="J18" s="41">
        <v>3238</v>
      </c>
      <c r="K18" s="41">
        <v>3250</v>
      </c>
    </row>
    <row r="19" spans="1:14" s="127" customFormat="1" ht="38.25" x14ac:dyDescent="0.2">
      <c r="A19" s="575">
        <v>14</v>
      </c>
      <c r="B19" s="19" t="s">
        <v>31</v>
      </c>
      <c r="C19" s="574">
        <v>2</v>
      </c>
      <c r="D19" s="576">
        <v>32827</v>
      </c>
      <c r="E19" s="348">
        <v>8</v>
      </c>
      <c r="F19" s="348">
        <v>0</v>
      </c>
      <c r="G19" s="348">
        <v>10600</v>
      </c>
      <c r="H19" s="349">
        <v>10608</v>
      </c>
      <c r="I19" s="348">
        <v>17</v>
      </c>
      <c r="J19" s="41">
        <v>9033</v>
      </c>
      <c r="K19" s="41">
        <v>9050</v>
      </c>
    </row>
    <row r="20" spans="1:14" s="127" customFormat="1" ht="44.25" customHeight="1" x14ac:dyDescent="0.2">
      <c r="A20" s="575">
        <v>15</v>
      </c>
      <c r="B20" s="19" t="s">
        <v>20</v>
      </c>
      <c r="C20" s="574">
        <v>2</v>
      </c>
      <c r="D20" s="576">
        <v>41183</v>
      </c>
      <c r="E20" s="348">
        <v>0</v>
      </c>
      <c r="F20" s="348">
        <v>10</v>
      </c>
      <c r="G20" s="348">
        <v>11630</v>
      </c>
      <c r="H20" s="349">
        <v>11640</v>
      </c>
      <c r="I20" s="348">
        <v>15</v>
      </c>
      <c r="J20" s="41">
        <v>11035</v>
      </c>
      <c r="K20" s="41">
        <v>11050</v>
      </c>
    </row>
    <row r="21" spans="1:14" s="127" customFormat="1" ht="38.25" x14ac:dyDescent="0.2">
      <c r="A21" s="575">
        <v>16</v>
      </c>
      <c r="B21" s="19" t="s">
        <v>21</v>
      </c>
      <c r="C21" s="574">
        <v>2</v>
      </c>
      <c r="D21" s="576">
        <v>38551</v>
      </c>
      <c r="E21" s="41">
        <v>8</v>
      </c>
      <c r="F21" s="41">
        <v>3</v>
      </c>
      <c r="G21" s="41">
        <v>11597</v>
      </c>
      <c r="H21" s="41">
        <v>11608</v>
      </c>
      <c r="I21" s="41">
        <v>17</v>
      </c>
      <c r="J21" s="41">
        <v>10733</v>
      </c>
      <c r="K21" s="41">
        <v>10750</v>
      </c>
    </row>
    <row r="22" spans="1:14" s="127" customFormat="1" ht="44.45" customHeight="1" x14ac:dyDescent="0.2">
      <c r="A22" s="575">
        <v>17</v>
      </c>
      <c r="B22" s="19" t="s">
        <v>22</v>
      </c>
      <c r="C22" s="574">
        <v>2</v>
      </c>
      <c r="D22" s="576">
        <v>83944</v>
      </c>
      <c r="E22" s="41">
        <v>7</v>
      </c>
      <c r="F22" s="41">
        <v>3</v>
      </c>
      <c r="G22" s="41">
        <v>25228</v>
      </c>
      <c r="H22" s="41">
        <v>25238</v>
      </c>
      <c r="I22" s="41">
        <v>25</v>
      </c>
      <c r="J22" s="41">
        <v>23525</v>
      </c>
      <c r="K22" s="41">
        <v>23550</v>
      </c>
    </row>
    <row r="23" spans="1:14" s="127" customFormat="1" ht="46.15" customHeight="1" x14ac:dyDescent="0.2">
      <c r="A23" s="575">
        <v>18</v>
      </c>
      <c r="B23" s="19" t="s">
        <v>32</v>
      </c>
      <c r="C23" s="574">
        <v>1</v>
      </c>
      <c r="D23" s="576">
        <v>20118</v>
      </c>
      <c r="E23" s="41">
        <v>3</v>
      </c>
      <c r="F23" s="41">
        <v>0</v>
      </c>
      <c r="G23" s="41">
        <v>6168</v>
      </c>
      <c r="H23" s="41">
        <v>6171</v>
      </c>
      <c r="I23" s="41">
        <v>10</v>
      </c>
      <c r="J23" s="41">
        <v>5570</v>
      </c>
      <c r="K23" s="41">
        <v>5580</v>
      </c>
    </row>
    <row r="24" spans="1:14" s="127" customFormat="1" ht="40.15" customHeight="1" x14ac:dyDescent="0.2">
      <c r="A24" s="575">
        <v>29</v>
      </c>
      <c r="B24" s="19" t="s">
        <v>17</v>
      </c>
      <c r="C24" s="574">
        <v>1</v>
      </c>
      <c r="D24" s="576">
        <v>470810</v>
      </c>
      <c r="E24" s="41">
        <v>0</v>
      </c>
      <c r="F24" s="41">
        <v>7</v>
      </c>
      <c r="G24" s="41">
        <v>139346</v>
      </c>
      <c r="H24" s="41">
        <v>139353</v>
      </c>
      <c r="I24" s="41">
        <v>18</v>
      </c>
      <c r="J24" s="41">
        <v>132299</v>
      </c>
      <c r="K24" s="41">
        <v>132317</v>
      </c>
    </row>
    <row r="25" spans="1:14" s="127" customFormat="1" ht="42" customHeight="1" x14ac:dyDescent="0.2">
      <c r="A25" s="575">
        <v>30</v>
      </c>
      <c r="B25" s="19" t="s">
        <v>208</v>
      </c>
      <c r="C25" s="574">
        <v>3</v>
      </c>
      <c r="D25" s="576"/>
      <c r="E25" s="41"/>
      <c r="F25" s="41"/>
      <c r="G25" s="41">
        <v>1200</v>
      </c>
      <c r="H25" s="41">
        <v>1200</v>
      </c>
      <c r="I25" s="41">
        <v>0</v>
      </c>
      <c r="J25" s="41">
        <v>1200</v>
      </c>
      <c r="K25" s="41">
        <v>1200</v>
      </c>
    </row>
    <row r="26" spans="1:14" s="127" customFormat="1" ht="25.9" customHeight="1" x14ac:dyDescent="0.2">
      <c r="A26" s="575">
        <v>31</v>
      </c>
      <c r="B26" s="19" t="s">
        <v>209</v>
      </c>
      <c r="C26" s="574">
        <v>3</v>
      </c>
      <c r="D26" s="576"/>
      <c r="E26" s="41"/>
      <c r="F26" s="41"/>
      <c r="G26" s="41">
        <v>160</v>
      </c>
      <c r="H26" s="41">
        <v>160</v>
      </c>
      <c r="I26" s="41">
        <v>0</v>
      </c>
      <c r="J26" s="41">
        <v>200</v>
      </c>
      <c r="K26" s="41">
        <v>200</v>
      </c>
    </row>
    <row r="27" spans="1:14" s="127" customFormat="1" ht="12" customHeight="1" x14ac:dyDescent="0.2">
      <c r="A27" s="350"/>
      <c r="B27" s="351" t="s">
        <v>178</v>
      </c>
      <c r="C27" s="352"/>
      <c r="D27" s="591">
        <v>979806</v>
      </c>
      <c r="E27" s="103">
        <v>101</v>
      </c>
      <c r="F27" s="103">
        <v>47</v>
      </c>
      <c r="G27" s="103">
        <v>295390</v>
      </c>
      <c r="H27" s="103">
        <v>295538</v>
      </c>
      <c r="I27" s="103">
        <v>231</v>
      </c>
      <c r="J27" s="103">
        <v>275213</v>
      </c>
      <c r="K27" s="103">
        <v>275444</v>
      </c>
      <c r="L27" s="281"/>
      <c r="N27" s="281"/>
    </row>
    <row r="28" spans="1:14" s="127" customFormat="1" ht="15" customHeight="1" x14ac:dyDescent="0.2">
      <c r="A28" s="575"/>
      <c r="B28" s="19" t="s">
        <v>143</v>
      </c>
      <c r="C28" s="574"/>
      <c r="D28" s="573"/>
      <c r="E28" s="576"/>
      <c r="F28" s="576"/>
      <c r="G28" s="576"/>
      <c r="H28" s="576"/>
      <c r="I28" s="576"/>
      <c r="J28" s="576"/>
      <c r="K28" s="576">
        <v>8700</v>
      </c>
    </row>
    <row r="29" spans="1:14" s="127" customFormat="1" ht="15.75" customHeight="1" x14ac:dyDescent="0.2">
      <c r="A29" s="20"/>
      <c r="B29" s="14" t="s">
        <v>177</v>
      </c>
      <c r="C29" s="20"/>
      <c r="D29" s="591"/>
      <c r="E29" s="591"/>
      <c r="F29" s="103">
        <v>148</v>
      </c>
      <c r="G29" s="591"/>
      <c r="H29" s="591"/>
      <c r="I29" s="591"/>
      <c r="J29" s="103"/>
      <c r="K29" s="103">
        <v>284144</v>
      </c>
      <c r="M29" s="282"/>
      <c r="N29" s="282"/>
    </row>
    <row r="30" spans="1:14" s="127" customFormat="1" ht="42.75" customHeight="1" x14ac:dyDescent="0.2">
      <c r="A30" s="2"/>
      <c r="B30" s="13"/>
      <c r="C30" s="25"/>
      <c r="D30" s="101"/>
      <c r="E30" s="2"/>
      <c r="F30" s="2"/>
      <c r="G30" s="2"/>
      <c r="H30" s="2"/>
      <c r="I30" s="2"/>
      <c r="J30" s="101"/>
      <c r="K30" s="101"/>
    </row>
    <row r="31" spans="1:14" s="127" customFormat="1" ht="81.599999999999994" customHeight="1" x14ac:dyDescent="0.2">
      <c r="A31" s="2"/>
      <c r="B31" s="13"/>
      <c r="C31" s="25"/>
      <c r="D31" s="101"/>
      <c r="E31" s="2"/>
      <c r="F31" s="2"/>
      <c r="G31" s="2"/>
      <c r="H31" s="2"/>
      <c r="I31" s="2"/>
      <c r="J31" s="2"/>
      <c r="K31" s="2"/>
    </row>
    <row r="32" spans="1:14" s="127" customFormat="1" ht="86.45" customHeight="1" x14ac:dyDescent="0.2">
      <c r="A32" s="2"/>
      <c r="B32" s="13"/>
      <c r="C32" s="25"/>
      <c r="D32" s="101"/>
      <c r="E32" s="2"/>
      <c r="F32" s="2"/>
      <c r="G32" s="2"/>
      <c r="H32" s="2"/>
      <c r="I32" s="2"/>
      <c r="J32" s="2"/>
      <c r="K32" s="2"/>
    </row>
    <row r="33" spans="1:11" s="127" customFormat="1" ht="73.150000000000006" customHeight="1" x14ac:dyDescent="0.2">
      <c r="A33" s="2"/>
      <c r="B33" s="13"/>
      <c r="C33" s="25"/>
      <c r="D33" s="101"/>
      <c r="E33" s="2"/>
      <c r="F33" s="2"/>
      <c r="G33" s="2"/>
      <c r="H33" s="2"/>
      <c r="I33" s="2"/>
      <c r="J33" s="2"/>
      <c r="K33" s="2"/>
    </row>
    <row r="34" spans="1:11" s="127" customFormat="1" ht="59.25" customHeight="1" x14ac:dyDescent="0.2">
      <c r="A34" s="2"/>
      <c r="B34" s="13"/>
      <c r="C34" s="25"/>
      <c r="D34" s="101"/>
      <c r="E34" s="2"/>
      <c r="F34" s="2"/>
      <c r="G34" s="2"/>
      <c r="H34" s="2"/>
      <c r="I34" s="2"/>
      <c r="J34" s="2"/>
      <c r="K34" s="2"/>
    </row>
    <row r="35" spans="1:11" s="127" customFormat="1" ht="69" customHeight="1" x14ac:dyDescent="0.2">
      <c r="A35" s="2"/>
      <c r="B35" s="13"/>
      <c r="C35" s="25"/>
      <c r="D35" s="101"/>
      <c r="E35" s="2"/>
      <c r="F35" s="2"/>
      <c r="G35" s="2"/>
      <c r="H35" s="2"/>
      <c r="I35" s="2"/>
      <c r="J35" s="2"/>
      <c r="K35" s="2"/>
    </row>
    <row r="36" spans="1:11" s="127" customFormat="1" ht="69.599999999999994" customHeight="1" x14ac:dyDescent="0.2">
      <c r="A36" s="2"/>
      <c r="B36" s="13"/>
      <c r="C36" s="25"/>
      <c r="D36" s="101"/>
      <c r="E36" s="2"/>
      <c r="F36" s="2"/>
      <c r="G36" s="2"/>
      <c r="H36" s="2"/>
      <c r="I36" s="2"/>
      <c r="J36" s="2"/>
      <c r="K36" s="2"/>
    </row>
    <row r="37" spans="1:11" s="127" customFormat="1" ht="42" customHeight="1" x14ac:dyDescent="0.2">
      <c r="A37" s="2"/>
      <c r="B37" s="13"/>
      <c r="C37" s="25"/>
      <c r="D37" s="101"/>
      <c r="E37" s="2"/>
      <c r="F37" s="2"/>
      <c r="G37" s="2"/>
      <c r="H37" s="2"/>
      <c r="I37" s="2"/>
      <c r="J37" s="2"/>
      <c r="K37" s="2"/>
    </row>
    <row r="38" spans="1:11" s="127" customFormat="1" ht="54.6" customHeight="1" x14ac:dyDescent="0.2">
      <c r="A38" s="2"/>
      <c r="B38" s="13"/>
      <c r="C38" s="25"/>
      <c r="D38" s="101"/>
      <c r="E38" s="2"/>
      <c r="F38" s="2"/>
      <c r="G38" s="2"/>
      <c r="H38" s="2"/>
      <c r="I38" s="2"/>
      <c r="J38" s="2"/>
      <c r="K38" s="2"/>
    </row>
    <row r="39" spans="1:11" s="127" customFormat="1" ht="60" customHeight="1" x14ac:dyDescent="0.2">
      <c r="A39" s="2"/>
      <c r="B39" s="13"/>
      <c r="C39" s="25"/>
      <c r="D39" s="101"/>
      <c r="E39" s="2"/>
      <c r="F39" s="2"/>
      <c r="G39" s="2"/>
      <c r="H39" s="2"/>
      <c r="I39" s="2"/>
      <c r="J39" s="2"/>
      <c r="K39" s="2"/>
    </row>
    <row r="40" spans="1:11" s="127" customFormat="1" ht="40.5" customHeight="1" x14ac:dyDescent="0.2">
      <c r="A40" s="2"/>
      <c r="B40" s="13"/>
      <c r="C40" s="25"/>
      <c r="D40" s="101"/>
      <c r="E40" s="2"/>
      <c r="F40" s="2"/>
      <c r="G40" s="2"/>
      <c r="H40" s="2"/>
      <c r="I40" s="2"/>
      <c r="J40" s="2"/>
      <c r="K40" s="2"/>
    </row>
    <row r="41" spans="1:11" s="127" customFormat="1" ht="22.15" customHeight="1" x14ac:dyDescent="0.2">
      <c r="A41" s="2"/>
      <c r="B41" s="13"/>
      <c r="C41" s="25"/>
      <c r="D41" s="101"/>
      <c r="E41" s="2"/>
      <c r="F41" s="2"/>
      <c r="G41" s="2"/>
      <c r="H41" s="2"/>
      <c r="I41" s="2"/>
      <c r="J41" s="2"/>
      <c r="K41" s="2"/>
    </row>
    <row r="42" spans="1:11" s="127" customFormat="1" ht="57.6" customHeight="1" x14ac:dyDescent="0.2">
      <c r="A42" s="2"/>
      <c r="B42" s="13"/>
      <c r="C42" s="25"/>
      <c r="D42" s="101"/>
      <c r="E42" s="2"/>
      <c r="F42" s="2"/>
      <c r="G42" s="2"/>
      <c r="H42" s="2"/>
      <c r="I42" s="2"/>
      <c r="J42" s="2"/>
      <c r="K42" s="2"/>
    </row>
    <row r="43" spans="1:11" s="127" customFormat="1" ht="45" customHeight="1" x14ac:dyDescent="0.2">
      <c r="A43" s="2"/>
      <c r="B43" s="13"/>
      <c r="C43" s="25"/>
      <c r="D43" s="101"/>
      <c r="E43" s="2"/>
      <c r="F43" s="2"/>
      <c r="G43" s="2"/>
      <c r="H43" s="2"/>
      <c r="I43" s="2"/>
      <c r="J43" s="2"/>
      <c r="K43" s="2"/>
    </row>
    <row r="44" spans="1:11" s="127" customFormat="1" ht="50.25" customHeight="1" x14ac:dyDescent="0.2">
      <c r="A44" s="2"/>
      <c r="B44" s="13"/>
      <c r="C44" s="25"/>
      <c r="D44" s="101"/>
      <c r="E44" s="2"/>
      <c r="F44" s="2"/>
      <c r="G44" s="2"/>
      <c r="H44" s="2"/>
      <c r="I44" s="2"/>
      <c r="J44" s="2"/>
      <c r="K44" s="2"/>
    </row>
    <row r="45" spans="1:11" s="127" customFormat="1" ht="37.9" customHeight="1" x14ac:dyDescent="0.2">
      <c r="A45" s="2"/>
      <c r="B45" s="13"/>
      <c r="C45" s="25"/>
      <c r="D45" s="101"/>
      <c r="E45" s="2"/>
      <c r="F45" s="2"/>
      <c r="G45" s="2"/>
      <c r="H45" s="2"/>
      <c r="I45" s="2"/>
      <c r="J45" s="2"/>
      <c r="K45" s="2"/>
    </row>
    <row r="46" spans="1:11" s="127" customFormat="1" ht="39.75" customHeight="1" x14ac:dyDescent="0.2">
      <c r="A46" s="2"/>
      <c r="B46" s="13"/>
      <c r="C46" s="25"/>
      <c r="D46" s="101"/>
      <c r="E46" s="2"/>
      <c r="F46" s="2"/>
      <c r="G46" s="2"/>
      <c r="H46" s="2"/>
      <c r="I46" s="2"/>
      <c r="J46" s="2"/>
      <c r="K46" s="2"/>
    </row>
    <row r="47" spans="1:11" s="127" customFormat="1" ht="39.75" customHeight="1" x14ac:dyDescent="0.2">
      <c r="A47" s="2"/>
      <c r="B47" s="13"/>
      <c r="C47" s="25"/>
      <c r="D47" s="101"/>
      <c r="E47" s="2"/>
      <c r="F47" s="2"/>
      <c r="G47" s="2"/>
      <c r="H47" s="2"/>
      <c r="I47" s="2"/>
      <c r="J47" s="2"/>
      <c r="K47" s="2"/>
    </row>
    <row r="48" spans="1:11" s="127" customFormat="1" ht="39.75" customHeight="1" x14ac:dyDescent="0.2">
      <c r="A48" s="2"/>
      <c r="B48" s="13"/>
      <c r="C48" s="25"/>
      <c r="D48" s="101"/>
      <c r="E48" s="2"/>
      <c r="F48" s="2"/>
      <c r="G48" s="2"/>
      <c r="H48" s="2"/>
      <c r="I48" s="2"/>
      <c r="J48" s="2"/>
      <c r="K48" s="2"/>
    </row>
    <row r="49" spans="1:11" s="127" customFormat="1" ht="39.75" customHeight="1" x14ac:dyDescent="0.2">
      <c r="A49" s="2"/>
      <c r="B49" s="13"/>
      <c r="C49" s="25"/>
      <c r="D49" s="101"/>
      <c r="E49" s="2"/>
      <c r="F49" s="2"/>
      <c r="G49" s="2"/>
      <c r="H49" s="2"/>
      <c r="I49" s="2"/>
      <c r="J49" s="2"/>
      <c r="K49" s="2"/>
    </row>
    <row r="50" spans="1:11" s="127" customFormat="1" ht="39.75" customHeight="1" x14ac:dyDescent="0.2">
      <c r="A50" s="2"/>
      <c r="B50" s="13"/>
      <c r="C50" s="25"/>
      <c r="D50" s="101"/>
      <c r="E50" s="2"/>
      <c r="F50" s="2"/>
      <c r="G50" s="2"/>
      <c r="H50" s="2"/>
      <c r="I50" s="2"/>
      <c r="J50" s="2"/>
      <c r="K50" s="2"/>
    </row>
    <row r="51" spans="1:11" s="127" customFormat="1" ht="39.75" customHeight="1" x14ac:dyDescent="0.2">
      <c r="A51" s="2"/>
      <c r="B51" s="13"/>
      <c r="C51" s="25"/>
      <c r="D51" s="101"/>
      <c r="E51" s="2"/>
      <c r="F51" s="2"/>
      <c r="G51" s="2"/>
      <c r="H51" s="2"/>
      <c r="I51" s="2"/>
      <c r="J51" s="2"/>
      <c r="K51" s="2"/>
    </row>
    <row r="52" spans="1:11" s="127" customFormat="1" ht="39.75" customHeight="1" x14ac:dyDescent="0.2">
      <c r="A52" s="2"/>
      <c r="B52" s="13"/>
      <c r="C52" s="25"/>
      <c r="D52" s="101"/>
      <c r="E52" s="2"/>
      <c r="F52" s="2"/>
      <c r="G52" s="2"/>
      <c r="H52" s="2"/>
      <c r="I52" s="2"/>
      <c r="J52" s="2"/>
      <c r="K52" s="2"/>
    </row>
    <row r="53" spans="1:11" s="127" customFormat="1" ht="39.75" customHeight="1" x14ac:dyDescent="0.2">
      <c r="A53" s="2"/>
      <c r="B53" s="13"/>
      <c r="C53" s="25"/>
      <c r="D53" s="101"/>
      <c r="E53" s="2"/>
      <c r="F53" s="2"/>
      <c r="G53" s="2"/>
      <c r="H53" s="2"/>
      <c r="I53" s="2"/>
      <c r="J53" s="2"/>
      <c r="K53" s="2"/>
    </row>
    <row r="54" spans="1:11" s="127" customFormat="1" ht="39.75" customHeight="1" x14ac:dyDescent="0.2">
      <c r="A54" s="2"/>
      <c r="B54" s="13"/>
      <c r="C54" s="25"/>
      <c r="D54" s="101"/>
      <c r="E54" s="2"/>
      <c r="F54" s="2"/>
      <c r="G54" s="2"/>
      <c r="H54" s="2"/>
      <c r="I54" s="2"/>
      <c r="J54" s="2"/>
      <c r="K54" s="2"/>
    </row>
    <row r="55" spans="1:11" s="127" customFormat="1" ht="39.75" customHeight="1" x14ac:dyDescent="0.2">
      <c r="A55" s="2"/>
      <c r="B55" s="13"/>
      <c r="C55" s="25"/>
      <c r="D55" s="101"/>
      <c r="E55" s="2"/>
      <c r="F55" s="2"/>
      <c r="G55" s="2"/>
      <c r="H55" s="2"/>
      <c r="I55" s="2"/>
      <c r="J55" s="2"/>
      <c r="K55" s="2"/>
    </row>
    <row r="56" spans="1:11" s="127" customFormat="1" ht="43.15" customHeight="1" x14ac:dyDescent="0.2">
      <c r="A56" s="2"/>
      <c r="B56" s="13"/>
      <c r="C56" s="25"/>
      <c r="D56" s="101"/>
      <c r="E56" s="2"/>
      <c r="F56" s="2"/>
      <c r="G56" s="2"/>
      <c r="H56" s="2"/>
      <c r="I56" s="2"/>
      <c r="J56" s="2"/>
      <c r="K56" s="2"/>
    </row>
    <row r="57" spans="1:11" s="127" customFormat="1" ht="43.15" customHeight="1" x14ac:dyDescent="0.2">
      <c r="A57" s="2"/>
      <c r="B57" s="13"/>
      <c r="C57" s="25"/>
      <c r="D57" s="101"/>
      <c r="E57" s="2"/>
      <c r="F57" s="2"/>
      <c r="G57" s="2"/>
      <c r="H57" s="2"/>
      <c r="I57" s="2"/>
      <c r="J57" s="2"/>
      <c r="K57" s="2"/>
    </row>
    <row r="58" spans="1:11" s="127" customFormat="1" ht="59.45" customHeight="1" x14ac:dyDescent="0.2">
      <c r="A58" s="2"/>
      <c r="B58" s="13"/>
      <c r="C58" s="25"/>
      <c r="D58" s="101"/>
      <c r="E58" s="2"/>
      <c r="F58" s="2"/>
      <c r="G58" s="2"/>
      <c r="H58" s="2"/>
      <c r="I58" s="2"/>
      <c r="J58" s="2"/>
      <c r="K58" s="2"/>
    </row>
    <row r="59" spans="1:11" s="22" customFormat="1" ht="21" customHeight="1" x14ac:dyDescent="0.2">
      <c r="A59" s="2"/>
      <c r="B59" s="13"/>
      <c r="C59" s="25"/>
      <c r="D59" s="101"/>
      <c r="E59" s="2"/>
      <c r="F59" s="2"/>
      <c r="G59" s="2"/>
      <c r="H59" s="2"/>
      <c r="I59" s="2"/>
      <c r="J59" s="2"/>
      <c r="K59" s="2"/>
    </row>
    <row r="60" spans="1:11" s="127" customFormat="1" ht="24.6" customHeight="1" x14ac:dyDescent="0.2">
      <c r="A60" s="2"/>
      <c r="B60" s="13"/>
      <c r="C60" s="25"/>
      <c r="D60" s="101"/>
      <c r="E60" s="2"/>
      <c r="F60" s="2"/>
      <c r="G60" s="2"/>
      <c r="H60" s="2"/>
      <c r="I60" s="2"/>
      <c r="J60" s="2"/>
      <c r="K60" s="2"/>
    </row>
    <row r="61" spans="1:11" s="22" customFormat="1" ht="20.45" customHeight="1" x14ac:dyDescent="0.2">
      <c r="A61" s="2"/>
      <c r="B61" s="13"/>
      <c r="C61" s="25"/>
      <c r="D61" s="101"/>
      <c r="E61" s="2"/>
      <c r="F61" s="2"/>
      <c r="G61" s="2"/>
      <c r="H61" s="2"/>
      <c r="I61" s="2"/>
      <c r="J61" s="2"/>
      <c r="K61" s="2"/>
    </row>
    <row r="62" spans="1:11" s="83" customFormat="1" ht="15.6" customHeight="1" x14ac:dyDescent="0.25">
      <c r="A62" s="2"/>
      <c r="B62" s="13"/>
      <c r="C62" s="25"/>
      <c r="D62" s="101"/>
      <c r="E62" s="2"/>
      <c r="F62" s="2"/>
      <c r="G62" s="2"/>
      <c r="H62" s="2"/>
      <c r="I62" s="2"/>
      <c r="J62" s="2"/>
      <c r="K62" s="2"/>
    </row>
    <row r="63" spans="1:11" s="83" customFormat="1" ht="15.6" customHeight="1" x14ac:dyDescent="0.25">
      <c r="A63" s="2"/>
      <c r="B63" s="13"/>
      <c r="C63" s="25"/>
      <c r="D63" s="101"/>
      <c r="E63" s="2"/>
      <c r="F63" s="2"/>
      <c r="G63" s="2"/>
      <c r="H63" s="2"/>
      <c r="I63" s="2"/>
      <c r="J63" s="2"/>
      <c r="K63" s="2"/>
    </row>
    <row r="64" spans="1:11" s="83" customFormat="1" ht="15.6" customHeight="1" x14ac:dyDescent="0.25">
      <c r="A64" s="2"/>
      <c r="B64" s="13"/>
      <c r="C64" s="25"/>
      <c r="D64" s="101"/>
      <c r="E64" s="2"/>
      <c r="F64" s="2"/>
      <c r="G64" s="2"/>
      <c r="H64" s="2"/>
      <c r="I64" s="2"/>
      <c r="J64" s="2"/>
      <c r="K64" s="2"/>
    </row>
    <row r="65" spans="1:11" s="96" customFormat="1" ht="15.6" customHeight="1" x14ac:dyDescent="0.2">
      <c r="A65" s="2"/>
      <c r="B65" s="13"/>
      <c r="C65" s="25"/>
      <c r="D65" s="101"/>
      <c r="E65" s="2"/>
      <c r="F65" s="2"/>
      <c r="G65" s="2"/>
      <c r="H65" s="2"/>
      <c r="I65" s="2"/>
      <c r="J65" s="2"/>
      <c r="K65" s="2"/>
    </row>
    <row r="66" spans="1:11" s="96" customFormat="1" ht="15" x14ac:dyDescent="0.2">
      <c r="A66" s="2"/>
      <c r="B66" s="13"/>
      <c r="C66" s="25"/>
      <c r="D66" s="101"/>
      <c r="E66" s="2"/>
      <c r="F66" s="2"/>
      <c r="G66" s="2"/>
      <c r="H66" s="2"/>
      <c r="I66" s="2"/>
      <c r="J66" s="2"/>
      <c r="K66" s="2"/>
    </row>
    <row r="67" spans="1:11" ht="16.899999999999999" customHeight="1" x14ac:dyDescent="0.2"/>
    <row r="68" spans="1:11" ht="9" customHeight="1" x14ac:dyDescent="0.2"/>
    <row r="69" spans="1:11" ht="100.15" customHeight="1" x14ac:dyDescent="0.2"/>
    <row r="73" spans="1:11" ht="22.15" customHeight="1" x14ac:dyDescent="0.2"/>
    <row r="74" spans="1:11" ht="19.149999999999999" customHeight="1" x14ac:dyDescent="0.2"/>
  </sheetData>
  <mergeCells count="14">
    <mergeCell ref="C3:C5"/>
    <mergeCell ref="J4:J5"/>
    <mergeCell ref="B3:B5"/>
    <mergeCell ref="E3:H3"/>
    <mergeCell ref="J1:K1"/>
    <mergeCell ref="G4:G5"/>
    <mergeCell ref="I4:I5"/>
    <mergeCell ref="I3:K3"/>
    <mergeCell ref="A2:K2"/>
    <mergeCell ref="H4:H5"/>
    <mergeCell ref="E4:F4"/>
    <mergeCell ref="D3:D5"/>
    <mergeCell ref="K4:K5"/>
    <mergeCell ref="A3:A5"/>
  </mergeCells>
  <pageMargins left="0" right="0" top="0" bottom="0" header="0.31496062992125984" footer="0.31496062992125984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"/>
  <sheetViews>
    <sheetView zoomScale="80" zoomScaleNormal="80" workbookViewId="0">
      <selection activeCell="W7" sqref="W7:W74"/>
    </sheetView>
  </sheetViews>
  <sheetFormatPr defaultColWidth="8.85546875" defaultRowHeight="12.75" x14ac:dyDescent="0.2"/>
  <cols>
    <col min="1" max="1" width="4.42578125" style="2" customWidth="1"/>
    <col min="2" max="2" width="34.140625" style="13" customWidth="1"/>
    <col min="3" max="3" width="11.7109375" style="25" customWidth="1"/>
    <col min="4" max="4" width="11" style="2" customWidth="1"/>
    <col min="5" max="12" width="11" style="2" hidden="1" customWidth="1"/>
    <col min="13" max="13" width="0" style="2" hidden="1" customWidth="1"/>
    <col min="14" max="14" width="15" style="2" hidden="1" customWidth="1"/>
    <col min="15" max="15" width="11.140625" style="2" hidden="1" customWidth="1"/>
    <col min="16" max="16" width="11.42578125" style="39" hidden="1" customWidth="1"/>
    <col min="17" max="17" width="14.42578125" style="2" hidden="1" customWidth="1"/>
    <col min="18" max="18" width="0" style="2" hidden="1" customWidth="1"/>
    <col min="19" max="19" width="0" style="101" hidden="1" customWidth="1"/>
    <col min="20" max="21" width="0" style="2" hidden="1" customWidth="1"/>
    <col min="22" max="22" width="14.42578125" style="2" hidden="1" customWidth="1"/>
    <col min="23" max="23" width="8.85546875" style="2"/>
    <col min="24" max="24" width="10.7109375" style="2" bestFit="1" customWidth="1"/>
    <col min="25" max="28" width="5.7109375" style="2" customWidth="1"/>
    <col min="29" max="16384" width="8.85546875" style="2"/>
  </cols>
  <sheetData>
    <row r="1" spans="1:28" ht="57" customHeight="1" thickBot="1" x14ac:dyDescent="0.25">
      <c r="A1" s="644"/>
      <c r="B1" s="644"/>
      <c r="C1" s="644"/>
      <c r="D1" s="644"/>
      <c r="E1" s="644"/>
      <c r="F1" s="644"/>
      <c r="G1" s="644"/>
      <c r="H1" s="644"/>
      <c r="I1" s="644"/>
      <c r="J1" s="644"/>
      <c r="K1" s="644"/>
      <c r="L1" s="644"/>
    </row>
    <row r="2" spans="1:28" ht="18.75" customHeight="1" x14ac:dyDescent="0.2">
      <c r="A2" s="645" t="s">
        <v>0</v>
      </c>
      <c r="B2" s="646" t="s">
        <v>1</v>
      </c>
      <c r="C2" s="646" t="s">
        <v>76</v>
      </c>
      <c r="D2" s="772">
        <v>2018</v>
      </c>
      <c r="E2" s="772"/>
      <c r="F2" s="772"/>
      <c r="G2" s="773" t="s">
        <v>70</v>
      </c>
      <c r="H2" s="774"/>
      <c r="I2" s="774"/>
      <c r="J2" s="774"/>
      <c r="K2" s="774"/>
      <c r="L2" s="775"/>
      <c r="M2" s="114"/>
      <c r="N2" s="115"/>
      <c r="O2" s="116"/>
      <c r="P2" s="117"/>
      <c r="Q2" s="116"/>
      <c r="R2" s="111"/>
      <c r="S2" s="110"/>
      <c r="T2" s="114"/>
      <c r="U2" s="114"/>
      <c r="V2" s="114"/>
      <c r="W2" s="110">
        <v>2017</v>
      </c>
      <c r="X2" s="111" t="s">
        <v>117</v>
      </c>
      <c r="Y2" s="110">
        <v>2018</v>
      </c>
      <c r="Z2" s="110">
        <v>2017</v>
      </c>
      <c r="AA2" s="110" t="s">
        <v>117</v>
      </c>
      <c r="AB2" s="769" t="s">
        <v>161</v>
      </c>
    </row>
    <row r="3" spans="1:28" ht="33.75" customHeight="1" x14ac:dyDescent="0.2">
      <c r="A3" s="645"/>
      <c r="B3" s="646"/>
      <c r="C3" s="646"/>
      <c r="D3" s="643" t="s">
        <v>65</v>
      </c>
      <c r="E3" s="643" t="s">
        <v>62</v>
      </c>
      <c r="F3" s="643" t="s">
        <v>43</v>
      </c>
      <c r="G3" s="643" t="s">
        <v>40</v>
      </c>
      <c r="H3" s="643" t="s">
        <v>63</v>
      </c>
      <c r="I3" s="646" t="s">
        <v>4</v>
      </c>
      <c r="J3" s="646"/>
      <c r="K3" s="646"/>
      <c r="L3" s="646"/>
      <c r="N3" s="118"/>
      <c r="O3" s="57"/>
      <c r="P3" s="59"/>
      <c r="Q3" s="57"/>
      <c r="R3" s="119"/>
      <c r="S3" s="11"/>
      <c r="W3" s="643" t="s">
        <v>65</v>
      </c>
      <c r="X3" s="643" t="s">
        <v>65</v>
      </c>
      <c r="Y3" s="769" t="s">
        <v>160</v>
      </c>
      <c r="Z3" s="769" t="s">
        <v>160</v>
      </c>
      <c r="AA3" s="769" t="s">
        <v>160</v>
      </c>
      <c r="AB3" s="770"/>
    </row>
    <row r="4" spans="1:28" ht="20.25" customHeight="1" x14ac:dyDescent="0.2">
      <c r="A4" s="645"/>
      <c r="B4" s="646"/>
      <c r="C4" s="646"/>
      <c r="D4" s="643"/>
      <c r="E4" s="643"/>
      <c r="F4" s="643"/>
      <c r="G4" s="643"/>
      <c r="H4" s="643"/>
      <c r="I4" s="643" t="s">
        <v>4</v>
      </c>
      <c r="J4" s="652" t="s">
        <v>45</v>
      </c>
      <c r="K4" s="652" t="s">
        <v>46</v>
      </c>
      <c r="L4" s="643" t="s">
        <v>6</v>
      </c>
      <c r="N4" s="118"/>
      <c r="O4" s="57"/>
      <c r="P4" s="59"/>
      <c r="Q4" s="57"/>
      <c r="R4" s="119"/>
      <c r="S4" s="11"/>
      <c r="W4" s="643"/>
      <c r="X4" s="643"/>
      <c r="Y4" s="770"/>
      <c r="Z4" s="770"/>
      <c r="AA4" s="770"/>
      <c r="AB4" s="770"/>
    </row>
    <row r="5" spans="1:28" ht="46.5" customHeight="1" thickBot="1" x14ac:dyDescent="0.25">
      <c r="A5" s="645"/>
      <c r="B5" s="646"/>
      <c r="C5" s="646"/>
      <c r="D5" s="643"/>
      <c r="E5" s="643"/>
      <c r="F5" s="643"/>
      <c r="G5" s="643"/>
      <c r="H5" s="643"/>
      <c r="I5" s="643"/>
      <c r="J5" s="652"/>
      <c r="K5" s="652"/>
      <c r="L5" s="643"/>
      <c r="N5" s="120"/>
      <c r="O5" s="121"/>
      <c r="P5" s="122"/>
      <c r="Q5" s="121"/>
      <c r="R5" s="119"/>
      <c r="S5" s="11"/>
      <c r="W5" s="643"/>
      <c r="X5" s="643"/>
      <c r="Y5" s="770"/>
      <c r="Z5" s="770"/>
      <c r="AA5" s="770"/>
      <c r="AB5" s="770"/>
    </row>
    <row r="6" spans="1:28" ht="81" customHeight="1" x14ac:dyDescent="0.2">
      <c r="A6" s="645"/>
      <c r="B6" s="646"/>
      <c r="C6" s="646"/>
      <c r="D6" s="643"/>
      <c r="E6" s="643"/>
      <c r="F6" s="643"/>
      <c r="G6" s="643"/>
      <c r="H6" s="643"/>
      <c r="I6" s="643"/>
      <c r="J6" s="652"/>
      <c r="K6" s="652"/>
      <c r="L6" s="643"/>
      <c r="N6" s="123" t="s">
        <v>148</v>
      </c>
      <c r="O6" s="124" t="s">
        <v>149</v>
      </c>
      <c r="P6" s="125" t="s">
        <v>150</v>
      </c>
      <c r="Q6" s="126" t="s">
        <v>151</v>
      </c>
      <c r="R6" s="11" t="s">
        <v>152</v>
      </c>
      <c r="S6" s="11">
        <v>2016</v>
      </c>
      <c r="W6" s="643"/>
      <c r="X6" s="643"/>
      <c r="Y6" s="771"/>
      <c r="Z6" s="771"/>
      <c r="AA6" s="771"/>
      <c r="AB6" s="771"/>
    </row>
    <row r="7" spans="1:28" s="127" customFormat="1" ht="45" customHeight="1" x14ac:dyDescent="0.2">
      <c r="A7" s="18">
        <v>1</v>
      </c>
      <c r="B7" s="19" t="s">
        <v>99</v>
      </c>
      <c r="C7" s="36">
        <v>1</v>
      </c>
      <c r="D7" s="41">
        <v>572</v>
      </c>
      <c r="E7" s="10">
        <v>0</v>
      </c>
      <c r="F7" s="41">
        <v>1216</v>
      </c>
      <c r="G7" s="10">
        <v>0</v>
      </c>
      <c r="H7" s="41">
        <v>0</v>
      </c>
      <c r="I7" s="41">
        <v>0</v>
      </c>
      <c r="J7" s="10">
        <v>0</v>
      </c>
      <c r="K7" s="10">
        <v>0</v>
      </c>
      <c r="L7" s="10">
        <v>0</v>
      </c>
      <c r="N7" s="128">
        <v>440</v>
      </c>
      <c r="O7" s="11">
        <v>20</v>
      </c>
      <c r="P7" s="10">
        <v>220</v>
      </c>
      <c r="Q7" s="129">
        <v>10</v>
      </c>
      <c r="R7" s="41">
        <v>1252.0335</v>
      </c>
      <c r="S7" s="11">
        <v>1266</v>
      </c>
      <c r="U7" s="127">
        <v>8</v>
      </c>
      <c r="W7" s="11">
        <v>660</v>
      </c>
      <c r="X7" s="41">
        <f>D7-W7</f>
        <v>-88</v>
      </c>
      <c r="Y7" s="108"/>
      <c r="Z7" s="108"/>
      <c r="AA7" s="108"/>
      <c r="AB7" s="108"/>
    </row>
    <row r="8" spans="1:28" s="127" customFormat="1" ht="46.9" customHeight="1" x14ac:dyDescent="0.2">
      <c r="A8" s="18">
        <v>2</v>
      </c>
      <c r="B8" s="19" t="s">
        <v>7</v>
      </c>
      <c r="C8" s="36">
        <v>2</v>
      </c>
      <c r="D8" s="41">
        <v>1848</v>
      </c>
      <c r="E8" s="10">
        <v>0</v>
      </c>
      <c r="F8" s="41">
        <v>15623.802</v>
      </c>
      <c r="G8" s="10">
        <v>0</v>
      </c>
      <c r="H8" s="41">
        <v>0</v>
      </c>
      <c r="I8" s="41">
        <v>5900</v>
      </c>
      <c r="J8" s="10">
        <v>1600</v>
      </c>
      <c r="K8" s="10">
        <v>4300</v>
      </c>
      <c r="L8" s="10">
        <v>1593</v>
      </c>
      <c r="N8" s="128">
        <f>P8/Q8*O8</f>
        <v>1870</v>
      </c>
      <c r="O8" s="11">
        <v>85</v>
      </c>
      <c r="P8" s="10">
        <v>220</v>
      </c>
      <c r="Q8" s="129">
        <v>10</v>
      </c>
      <c r="R8" s="41">
        <v>15655.59</v>
      </c>
      <c r="S8" s="41">
        <v>16049</v>
      </c>
      <c r="W8" s="11">
        <v>1900</v>
      </c>
      <c r="X8" s="41">
        <f t="shared" ref="X8:X70" si="0">D8-W8</f>
        <v>-52</v>
      </c>
      <c r="Y8" s="108"/>
      <c r="Z8" s="108"/>
      <c r="AA8" s="108"/>
      <c r="AB8" s="108"/>
    </row>
    <row r="9" spans="1:28" s="127" customFormat="1" ht="48" customHeight="1" x14ac:dyDescent="0.2">
      <c r="A9" s="18">
        <v>3</v>
      </c>
      <c r="B9" s="19" t="s">
        <v>23</v>
      </c>
      <c r="C9" s="36">
        <v>1</v>
      </c>
      <c r="D9" s="41">
        <v>924</v>
      </c>
      <c r="E9" s="10">
        <v>0</v>
      </c>
      <c r="F9" s="41">
        <v>5552</v>
      </c>
      <c r="G9" s="10">
        <v>0</v>
      </c>
      <c r="H9" s="41">
        <v>0</v>
      </c>
      <c r="I9" s="41">
        <v>1475</v>
      </c>
      <c r="J9" s="10">
        <v>400</v>
      </c>
      <c r="K9" s="10">
        <v>1075</v>
      </c>
      <c r="L9" s="10">
        <v>398</v>
      </c>
      <c r="N9" s="128">
        <f>P9/Q9*O9</f>
        <v>946</v>
      </c>
      <c r="O9" s="11">
        <v>43</v>
      </c>
      <c r="P9" s="10">
        <v>220</v>
      </c>
      <c r="Q9" s="129">
        <v>10</v>
      </c>
      <c r="R9" s="41">
        <v>5426.2664999999997</v>
      </c>
      <c r="S9" s="11">
        <v>5660</v>
      </c>
      <c r="W9" s="11">
        <v>1034</v>
      </c>
      <c r="X9" s="41">
        <f t="shared" si="0"/>
        <v>-110</v>
      </c>
      <c r="Y9" s="108"/>
      <c r="Z9" s="108"/>
      <c r="AA9" s="108"/>
      <c r="AB9" s="108"/>
    </row>
    <row r="10" spans="1:28" s="127" customFormat="1" ht="46.15" customHeight="1" x14ac:dyDescent="0.2">
      <c r="A10" s="18">
        <v>4</v>
      </c>
      <c r="B10" s="19" t="s">
        <v>24</v>
      </c>
      <c r="C10" s="36">
        <v>1</v>
      </c>
      <c r="D10" s="41">
        <v>616</v>
      </c>
      <c r="E10" s="10">
        <v>0</v>
      </c>
      <c r="F10" s="41">
        <v>2315.8497000000002</v>
      </c>
      <c r="G10" s="10">
        <v>0</v>
      </c>
      <c r="H10" s="41">
        <v>0</v>
      </c>
      <c r="I10" s="41">
        <v>1475</v>
      </c>
      <c r="J10" s="10">
        <v>400</v>
      </c>
      <c r="K10" s="10">
        <v>1075</v>
      </c>
      <c r="L10" s="10">
        <v>398</v>
      </c>
      <c r="N10" s="128">
        <f>P10/Q10*O10</f>
        <v>440</v>
      </c>
      <c r="O10" s="11">
        <v>20</v>
      </c>
      <c r="P10" s="10">
        <v>220</v>
      </c>
      <c r="Q10" s="129">
        <v>10</v>
      </c>
      <c r="R10" s="41">
        <v>2320.5615000000003</v>
      </c>
      <c r="S10" s="11">
        <v>2466</v>
      </c>
      <c r="U10" s="127">
        <v>8</v>
      </c>
      <c r="W10" s="11">
        <v>638</v>
      </c>
      <c r="X10" s="41">
        <f t="shared" si="0"/>
        <v>-22</v>
      </c>
      <c r="Y10" s="108"/>
      <c r="Z10" s="108"/>
      <c r="AA10" s="108"/>
      <c r="AB10" s="108"/>
    </row>
    <row r="11" spans="1:28" s="127" customFormat="1" ht="42" customHeight="1" x14ac:dyDescent="0.2">
      <c r="A11" s="18">
        <v>5</v>
      </c>
      <c r="B11" s="19" t="s">
        <v>51</v>
      </c>
      <c r="C11" s="36">
        <v>3</v>
      </c>
      <c r="D11" s="41">
        <v>7142</v>
      </c>
      <c r="E11" s="10">
        <v>0</v>
      </c>
      <c r="F11" s="10">
        <v>39276.846299999997</v>
      </c>
      <c r="G11" s="10">
        <v>0</v>
      </c>
      <c r="H11" s="41">
        <v>0</v>
      </c>
      <c r="I11" s="41">
        <v>10325</v>
      </c>
      <c r="J11" s="10">
        <v>2900</v>
      </c>
      <c r="K11" s="10">
        <v>7425</v>
      </c>
      <c r="L11" s="10">
        <v>2750</v>
      </c>
      <c r="N11" s="128">
        <v>9900</v>
      </c>
      <c r="O11" s="104">
        <v>326</v>
      </c>
      <c r="P11" s="130">
        <v>220</v>
      </c>
      <c r="Q11" s="131">
        <v>10</v>
      </c>
      <c r="R11" s="132">
        <v>39356.758499999996</v>
      </c>
      <c r="S11" s="11">
        <v>40527</v>
      </c>
      <c r="T11" s="101">
        <v>450</v>
      </c>
      <c r="W11" s="11">
        <v>7142</v>
      </c>
      <c r="X11" s="41">
        <f t="shared" si="0"/>
        <v>0</v>
      </c>
      <c r="Y11" s="108"/>
      <c r="Z11" s="108"/>
      <c r="AA11" s="108"/>
      <c r="AB11" s="108"/>
    </row>
    <row r="12" spans="1:28" s="127" customFormat="1" ht="46.15" customHeight="1" x14ac:dyDescent="0.2">
      <c r="A12" s="18">
        <v>6</v>
      </c>
      <c r="B12" s="19" t="s">
        <v>93</v>
      </c>
      <c r="C12" s="36">
        <v>1</v>
      </c>
      <c r="D12" s="41">
        <v>1364</v>
      </c>
      <c r="E12" s="10">
        <v>0</v>
      </c>
      <c r="F12" s="41">
        <v>5105.3087999999998</v>
      </c>
      <c r="G12" s="10">
        <v>0</v>
      </c>
      <c r="H12" s="41">
        <v>0</v>
      </c>
      <c r="I12" s="41">
        <v>2717</v>
      </c>
      <c r="J12" s="10">
        <v>770</v>
      </c>
      <c r="K12" s="41">
        <v>1947</v>
      </c>
      <c r="L12" s="10">
        <v>721</v>
      </c>
      <c r="N12" s="128">
        <f t="shared" ref="N12:N19" si="1">P12/Q12*O12</f>
        <v>990</v>
      </c>
      <c r="O12" s="11">
        <v>45</v>
      </c>
      <c r="P12" s="10">
        <v>220</v>
      </c>
      <c r="Q12" s="129">
        <v>10</v>
      </c>
      <c r="R12" s="41">
        <v>5115.695999999999</v>
      </c>
      <c r="S12" s="11">
        <v>5423</v>
      </c>
      <c r="W12" s="11">
        <v>1402</v>
      </c>
      <c r="X12" s="41">
        <f t="shared" si="0"/>
        <v>-38</v>
      </c>
      <c r="Y12" s="108"/>
      <c r="Z12" s="108"/>
      <c r="AA12" s="108"/>
      <c r="AB12" s="108"/>
    </row>
    <row r="13" spans="1:28" s="127" customFormat="1" ht="38.25" x14ac:dyDescent="0.2">
      <c r="A13" s="18">
        <v>7</v>
      </c>
      <c r="B13" s="19" t="s">
        <v>19</v>
      </c>
      <c r="C13" s="36">
        <v>1</v>
      </c>
      <c r="D13" s="41">
        <v>2125</v>
      </c>
      <c r="E13" s="10">
        <v>0</v>
      </c>
      <c r="F13" s="41">
        <v>0</v>
      </c>
      <c r="G13" s="10">
        <v>0</v>
      </c>
      <c r="H13" s="41">
        <v>0</v>
      </c>
      <c r="I13" s="41">
        <v>2950</v>
      </c>
      <c r="J13" s="10">
        <v>800</v>
      </c>
      <c r="K13" s="10">
        <v>2150</v>
      </c>
      <c r="L13" s="10">
        <v>796</v>
      </c>
      <c r="N13" s="128">
        <f t="shared" si="1"/>
        <v>1980</v>
      </c>
      <c r="O13" s="11">
        <v>90</v>
      </c>
      <c r="P13" s="130">
        <v>220</v>
      </c>
      <c r="Q13" s="129">
        <v>10</v>
      </c>
      <c r="R13" s="41">
        <v>0</v>
      </c>
      <c r="S13" s="11">
        <v>0</v>
      </c>
      <c r="W13" s="11">
        <v>2125</v>
      </c>
      <c r="X13" s="41">
        <f t="shared" si="0"/>
        <v>0</v>
      </c>
      <c r="Y13" s="108"/>
      <c r="Z13" s="108"/>
      <c r="AA13" s="108"/>
      <c r="AB13" s="108"/>
    </row>
    <row r="14" spans="1:28" s="127" customFormat="1" ht="42.6" customHeight="1" x14ac:dyDescent="0.2">
      <c r="A14" s="18">
        <v>8</v>
      </c>
      <c r="B14" s="19" t="s">
        <v>26</v>
      </c>
      <c r="C14" s="36">
        <v>1</v>
      </c>
      <c r="D14" s="41">
        <v>1459</v>
      </c>
      <c r="E14" s="10">
        <v>0</v>
      </c>
      <c r="F14" s="41">
        <v>5432.3528999999999</v>
      </c>
      <c r="G14" s="10">
        <v>0</v>
      </c>
      <c r="H14" s="41">
        <v>0</v>
      </c>
      <c r="I14" s="41">
        <v>2950</v>
      </c>
      <c r="J14" s="10">
        <v>800</v>
      </c>
      <c r="K14" s="10">
        <v>2150</v>
      </c>
      <c r="L14" s="10">
        <v>796</v>
      </c>
      <c r="N14" s="128">
        <f t="shared" si="1"/>
        <v>1210</v>
      </c>
      <c r="O14" s="11">
        <v>55</v>
      </c>
      <c r="P14" s="10">
        <v>220</v>
      </c>
      <c r="Q14" s="129">
        <v>10</v>
      </c>
      <c r="R14" s="41">
        <v>5443.4054999999998</v>
      </c>
      <c r="S14" s="11">
        <v>5574</v>
      </c>
      <c r="W14" s="11">
        <v>1650</v>
      </c>
      <c r="X14" s="41">
        <f t="shared" si="0"/>
        <v>-191</v>
      </c>
      <c r="Y14" s="108"/>
      <c r="Z14" s="108"/>
      <c r="AA14" s="108"/>
      <c r="AB14" s="108"/>
    </row>
    <row r="15" spans="1:28" s="127" customFormat="1" ht="42.6" customHeight="1" x14ac:dyDescent="0.2">
      <c r="A15" s="18">
        <v>9</v>
      </c>
      <c r="B15" s="19" t="s">
        <v>124</v>
      </c>
      <c r="C15" s="36">
        <v>1</v>
      </c>
      <c r="D15" s="41">
        <v>616</v>
      </c>
      <c r="E15" s="10">
        <v>0</v>
      </c>
      <c r="F15" s="41">
        <v>1985.5616999999997</v>
      </c>
      <c r="G15" s="10">
        <v>0</v>
      </c>
      <c r="H15" s="41">
        <v>0</v>
      </c>
      <c r="I15" s="41">
        <v>1475</v>
      </c>
      <c r="J15" s="10">
        <v>400</v>
      </c>
      <c r="K15" s="10">
        <v>1075</v>
      </c>
      <c r="L15" s="10">
        <v>398</v>
      </c>
      <c r="N15" s="128">
        <f t="shared" si="1"/>
        <v>440</v>
      </c>
      <c r="O15" s="41">
        <v>20</v>
      </c>
      <c r="P15" s="10">
        <v>220</v>
      </c>
      <c r="Q15" s="129">
        <v>10</v>
      </c>
      <c r="R15" s="41">
        <v>1989.6014999999998</v>
      </c>
      <c r="S15" s="11">
        <v>2046</v>
      </c>
      <c r="W15" s="11">
        <v>616</v>
      </c>
      <c r="X15" s="41">
        <f t="shared" si="0"/>
        <v>0</v>
      </c>
      <c r="Y15" s="108"/>
      <c r="Z15" s="108"/>
      <c r="AA15" s="108"/>
      <c r="AB15" s="108"/>
    </row>
    <row r="16" spans="1:28" s="127" customFormat="1" ht="43.15" customHeight="1" x14ac:dyDescent="0.2">
      <c r="A16" s="18">
        <v>10</v>
      </c>
      <c r="B16" s="19" t="s">
        <v>27</v>
      </c>
      <c r="C16" s="36">
        <v>1</v>
      </c>
      <c r="D16" s="41">
        <v>880</v>
      </c>
      <c r="E16" s="10">
        <v>0</v>
      </c>
      <c r="F16" s="41">
        <v>2996.4788999999996</v>
      </c>
      <c r="G16" s="10">
        <v>0</v>
      </c>
      <c r="H16" s="41">
        <v>0</v>
      </c>
      <c r="I16" s="41">
        <v>1475</v>
      </c>
      <c r="J16" s="10">
        <v>400</v>
      </c>
      <c r="K16" s="10">
        <v>1075</v>
      </c>
      <c r="L16" s="10">
        <v>398</v>
      </c>
      <c r="N16" s="128">
        <f t="shared" si="1"/>
        <v>770</v>
      </c>
      <c r="O16" s="11">
        <v>35</v>
      </c>
      <c r="P16" s="10">
        <v>220</v>
      </c>
      <c r="Q16" s="129">
        <v>10</v>
      </c>
      <c r="R16" s="41">
        <v>3002.5754999999995</v>
      </c>
      <c r="S16" s="11">
        <v>3111</v>
      </c>
      <c r="W16" s="11">
        <v>910</v>
      </c>
      <c r="X16" s="41">
        <f t="shared" si="0"/>
        <v>-30</v>
      </c>
      <c r="Y16" s="108"/>
      <c r="Z16" s="108"/>
      <c r="AA16" s="108"/>
      <c r="AB16" s="108"/>
    </row>
    <row r="17" spans="1:28" s="127" customFormat="1" ht="44.45" customHeight="1" x14ac:dyDescent="0.2">
      <c r="A17" s="18">
        <v>11</v>
      </c>
      <c r="B17" s="19" t="s">
        <v>28</v>
      </c>
      <c r="C17" s="36">
        <v>1</v>
      </c>
      <c r="D17" s="41">
        <v>572</v>
      </c>
      <c r="E17" s="10">
        <v>0</v>
      </c>
      <c r="F17" s="41">
        <v>1711.0097999999998</v>
      </c>
      <c r="G17" s="10">
        <v>0</v>
      </c>
      <c r="H17" s="41">
        <v>0</v>
      </c>
      <c r="I17" s="41">
        <v>1475</v>
      </c>
      <c r="J17" s="10">
        <v>400</v>
      </c>
      <c r="K17" s="10">
        <v>1075</v>
      </c>
      <c r="L17" s="10">
        <v>398</v>
      </c>
      <c r="N17" s="128">
        <f t="shared" si="1"/>
        <v>440</v>
      </c>
      <c r="O17" s="11">
        <v>20</v>
      </c>
      <c r="P17" s="10">
        <v>220</v>
      </c>
      <c r="Q17" s="129">
        <v>10</v>
      </c>
      <c r="R17" s="41">
        <v>1714.491</v>
      </c>
      <c r="S17" s="11">
        <v>1787</v>
      </c>
      <c r="W17" s="11">
        <v>572</v>
      </c>
      <c r="X17" s="41">
        <f t="shared" si="0"/>
        <v>0</v>
      </c>
      <c r="Y17" s="108"/>
      <c r="Z17" s="108"/>
      <c r="AA17" s="108"/>
      <c r="AB17" s="108"/>
    </row>
    <row r="18" spans="1:28" s="127" customFormat="1" ht="44.45" customHeight="1" x14ac:dyDescent="0.2">
      <c r="A18" s="18">
        <v>12</v>
      </c>
      <c r="B18" s="19" t="s">
        <v>29</v>
      </c>
      <c r="C18" s="36">
        <v>1</v>
      </c>
      <c r="D18" s="41">
        <v>990</v>
      </c>
      <c r="E18" s="10">
        <v>0</v>
      </c>
      <c r="F18" s="41">
        <v>7115.3471999999992</v>
      </c>
      <c r="G18" s="10">
        <v>0</v>
      </c>
      <c r="H18" s="41">
        <v>0</v>
      </c>
      <c r="I18" s="41">
        <v>1475</v>
      </c>
      <c r="J18" s="10">
        <v>400</v>
      </c>
      <c r="K18" s="10">
        <v>1075</v>
      </c>
      <c r="L18" s="10">
        <v>398</v>
      </c>
      <c r="N18" s="128">
        <f t="shared" si="1"/>
        <v>990</v>
      </c>
      <c r="O18" s="11">
        <v>45</v>
      </c>
      <c r="P18" s="10">
        <v>220</v>
      </c>
      <c r="Q18" s="129">
        <v>10</v>
      </c>
      <c r="R18" s="41">
        <v>7129.8239999999996</v>
      </c>
      <c r="S18" s="11">
        <v>7337</v>
      </c>
      <c r="W18" s="11">
        <v>1014</v>
      </c>
      <c r="X18" s="41">
        <f t="shared" si="0"/>
        <v>-24</v>
      </c>
      <c r="Y18" s="108"/>
      <c r="Z18" s="108"/>
      <c r="AA18" s="108"/>
      <c r="AB18" s="108"/>
    </row>
    <row r="19" spans="1:28" s="127" customFormat="1" ht="38.25" x14ac:dyDescent="0.2">
      <c r="A19" s="18">
        <v>13</v>
      </c>
      <c r="B19" s="19" t="s">
        <v>30</v>
      </c>
      <c r="C19" s="36">
        <v>1</v>
      </c>
      <c r="D19" s="41">
        <v>572</v>
      </c>
      <c r="E19" s="10">
        <v>0</v>
      </c>
      <c r="F19" s="41">
        <v>3616.6535999999996</v>
      </c>
      <c r="G19" s="10">
        <v>0</v>
      </c>
      <c r="H19" s="41">
        <v>0</v>
      </c>
      <c r="I19" s="41">
        <v>1475</v>
      </c>
      <c r="J19" s="10">
        <v>400</v>
      </c>
      <c r="K19" s="10">
        <v>1075</v>
      </c>
      <c r="L19" s="10">
        <v>398</v>
      </c>
      <c r="N19" s="128">
        <f t="shared" si="1"/>
        <v>528</v>
      </c>
      <c r="O19" s="11">
        <v>24</v>
      </c>
      <c r="P19" s="10">
        <v>220</v>
      </c>
      <c r="Q19" s="129">
        <v>10</v>
      </c>
      <c r="R19" s="41">
        <v>3624.0119999999997</v>
      </c>
      <c r="S19" s="11">
        <v>3790</v>
      </c>
      <c r="W19" s="11">
        <v>581</v>
      </c>
      <c r="X19" s="41">
        <f t="shared" si="0"/>
        <v>-9</v>
      </c>
      <c r="Y19" s="108"/>
      <c r="Z19" s="108"/>
      <c r="AA19" s="108"/>
      <c r="AB19" s="108"/>
    </row>
    <row r="20" spans="1:28" s="127" customFormat="1" ht="38.25" x14ac:dyDescent="0.2">
      <c r="A20" s="18">
        <v>14</v>
      </c>
      <c r="B20" s="19" t="s">
        <v>31</v>
      </c>
      <c r="C20" s="36">
        <v>2</v>
      </c>
      <c r="D20" s="41">
        <v>1408</v>
      </c>
      <c r="E20" s="10">
        <v>0</v>
      </c>
      <c r="F20" s="41">
        <v>10046.063399999999</v>
      </c>
      <c r="G20" s="10">
        <v>0</v>
      </c>
      <c r="H20" s="41">
        <v>0</v>
      </c>
      <c r="I20" s="41">
        <v>1475</v>
      </c>
      <c r="J20" s="10">
        <v>400</v>
      </c>
      <c r="K20" s="10">
        <v>1075</v>
      </c>
      <c r="L20" s="10">
        <v>398</v>
      </c>
      <c r="N20" s="128">
        <v>1408</v>
      </c>
      <c r="O20" s="11">
        <f>N20/22</f>
        <v>64</v>
      </c>
      <c r="P20" s="10">
        <v>220</v>
      </c>
      <c r="Q20" s="129">
        <v>10</v>
      </c>
      <c r="R20" s="41">
        <v>10066.502999999999</v>
      </c>
      <c r="S20" s="11">
        <v>10499</v>
      </c>
      <c r="W20" s="11">
        <v>1408</v>
      </c>
      <c r="X20" s="41">
        <f t="shared" si="0"/>
        <v>0</v>
      </c>
      <c r="Y20" s="108"/>
      <c r="Z20" s="108"/>
      <c r="AA20" s="108"/>
      <c r="AB20" s="108"/>
    </row>
    <row r="21" spans="1:28" s="127" customFormat="1" ht="44.25" customHeight="1" x14ac:dyDescent="0.2">
      <c r="A21" s="18">
        <v>15</v>
      </c>
      <c r="B21" s="19" t="s">
        <v>20</v>
      </c>
      <c r="C21" s="36">
        <v>2</v>
      </c>
      <c r="D21" s="41">
        <v>1836</v>
      </c>
      <c r="E21" s="10">
        <v>0</v>
      </c>
      <c r="F21" s="41">
        <v>11639.703</v>
      </c>
      <c r="G21" s="10">
        <v>0</v>
      </c>
      <c r="H21" s="41">
        <v>0</v>
      </c>
      <c r="I21" s="41">
        <v>4900</v>
      </c>
      <c r="J21" s="10">
        <v>1400</v>
      </c>
      <c r="K21" s="10">
        <v>3500</v>
      </c>
      <c r="L21" s="10">
        <v>1296</v>
      </c>
      <c r="N21" s="128">
        <f t="shared" ref="N21:N33" si="2">P21/Q21*O21</f>
        <v>1980</v>
      </c>
      <c r="O21" s="11">
        <v>90</v>
      </c>
      <c r="P21" s="10">
        <v>220</v>
      </c>
      <c r="Q21" s="129">
        <v>10</v>
      </c>
      <c r="R21" s="41">
        <v>11663.385</v>
      </c>
      <c r="S21" s="11">
        <v>11895</v>
      </c>
      <c r="W21" s="11">
        <v>1936</v>
      </c>
      <c r="X21" s="41">
        <f t="shared" si="0"/>
        <v>-100</v>
      </c>
      <c r="Y21" s="108"/>
      <c r="Z21" s="108"/>
      <c r="AA21" s="108"/>
      <c r="AB21" s="108"/>
    </row>
    <row r="22" spans="1:28" s="127" customFormat="1" ht="38.25" x14ac:dyDescent="0.2">
      <c r="A22" s="18">
        <v>16</v>
      </c>
      <c r="B22" s="19" t="s">
        <v>21</v>
      </c>
      <c r="C22" s="36">
        <v>2</v>
      </c>
      <c r="D22" s="41">
        <v>1122</v>
      </c>
      <c r="E22" s="10">
        <v>0</v>
      </c>
      <c r="F22" s="41">
        <v>11901.869099999998</v>
      </c>
      <c r="G22" s="10">
        <v>0</v>
      </c>
      <c r="H22" s="41">
        <v>0</v>
      </c>
      <c r="I22" s="41">
        <v>5900</v>
      </c>
      <c r="J22" s="10">
        <v>1600</v>
      </c>
      <c r="K22" s="10">
        <v>4300</v>
      </c>
      <c r="L22" s="10">
        <v>1593</v>
      </c>
      <c r="N22" s="128">
        <f t="shared" si="2"/>
        <v>1430</v>
      </c>
      <c r="O22" s="133">
        <v>65</v>
      </c>
      <c r="P22" s="10">
        <v>220</v>
      </c>
      <c r="Q22" s="129">
        <v>10</v>
      </c>
      <c r="R22" s="41">
        <v>11926.084499999999</v>
      </c>
      <c r="S22" s="11">
        <v>12245</v>
      </c>
      <c r="W22" s="11">
        <v>1122</v>
      </c>
      <c r="X22" s="41">
        <f t="shared" si="0"/>
        <v>0</v>
      </c>
      <c r="Y22" s="108"/>
      <c r="Z22" s="108"/>
      <c r="AA22" s="108"/>
      <c r="AB22" s="108"/>
    </row>
    <row r="23" spans="1:28" s="127" customFormat="1" ht="44.45" customHeight="1" x14ac:dyDescent="0.2">
      <c r="A23" s="18">
        <v>17</v>
      </c>
      <c r="B23" s="19" t="s">
        <v>22</v>
      </c>
      <c r="C23" s="36">
        <v>2</v>
      </c>
      <c r="D23" s="41">
        <v>3420</v>
      </c>
      <c r="E23" s="10">
        <v>0</v>
      </c>
      <c r="F23" s="41">
        <v>25897.528199999997</v>
      </c>
      <c r="G23" s="10">
        <v>0</v>
      </c>
      <c r="H23" s="41">
        <v>0</v>
      </c>
      <c r="I23" s="41">
        <v>7375</v>
      </c>
      <c r="J23" s="10">
        <v>2100</v>
      </c>
      <c r="K23" s="10">
        <v>5275</v>
      </c>
      <c r="L23" s="10">
        <v>1954</v>
      </c>
      <c r="N23" s="128">
        <f t="shared" si="2"/>
        <v>3520</v>
      </c>
      <c r="O23" s="41">
        <v>160</v>
      </c>
      <c r="P23" s="10">
        <v>220</v>
      </c>
      <c r="Q23" s="129">
        <v>10</v>
      </c>
      <c r="R23" s="41">
        <v>25950.218999999997</v>
      </c>
      <c r="S23" s="11">
        <v>26648</v>
      </c>
      <c r="W23" s="11">
        <v>3420</v>
      </c>
      <c r="X23" s="41">
        <f t="shared" si="0"/>
        <v>0</v>
      </c>
      <c r="Y23" s="108"/>
      <c r="Z23" s="108"/>
      <c r="AA23" s="108"/>
      <c r="AB23" s="108"/>
    </row>
    <row r="24" spans="1:28" s="127" customFormat="1" ht="46.15" customHeight="1" x14ac:dyDescent="0.2">
      <c r="A24" s="18">
        <v>18</v>
      </c>
      <c r="B24" s="19" t="s">
        <v>32</v>
      </c>
      <c r="C24" s="36">
        <v>1</v>
      </c>
      <c r="D24" s="41">
        <v>1120</v>
      </c>
      <c r="E24" s="10">
        <v>0</v>
      </c>
      <c r="F24" s="41">
        <v>6374.2635</v>
      </c>
      <c r="G24" s="10">
        <v>0</v>
      </c>
      <c r="H24" s="41">
        <v>0</v>
      </c>
      <c r="I24" s="41">
        <v>1475</v>
      </c>
      <c r="J24" s="10">
        <v>400</v>
      </c>
      <c r="K24" s="10">
        <v>1075</v>
      </c>
      <c r="L24" s="10">
        <v>398</v>
      </c>
      <c r="N24" s="128">
        <f t="shared" si="2"/>
        <v>880</v>
      </c>
      <c r="O24" s="11">
        <v>40</v>
      </c>
      <c r="P24" s="10">
        <v>220</v>
      </c>
      <c r="Q24" s="129">
        <v>10</v>
      </c>
      <c r="R24" s="41">
        <v>6387.2325000000001</v>
      </c>
      <c r="S24" s="11">
        <v>6415</v>
      </c>
      <c r="W24" s="11">
        <v>1122</v>
      </c>
      <c r="X24" s="41">
        <f t="shared" si="0"/>
        <v>-2</v>
      </c>
      <c r="Y24" s="108"/>
      <c r="Z24" s="108"/>
      <c r="AA24" s="108"/>
      <c r="AB24" s="108"/>
    </row>
    <row r="25" spans="1:28" s="127" customFormat="1" ht="54" customHeight="1" x14ac:dyDescent="0.2">
      <c r="A25" s="18">
        <v>19</v>
      </c>
      <c r="B25" s="19" t="s">
        <v>8</v>
      </c>
      <c r="C25" s="36">
        <v>3</v>
      </c>
      <c r="D25" s="10">
        <v>2210</v>
      </c>
      <c r="E25" s="10">
        <v>0</v>
      </c>
      <c r="F25" s="41"/>
      <c r="G25" s="41">
        <v>0</v>
      </c>
      <c r="H25" s="10">
        <v>0</v>
      </c>
      <c r="I25" s="10">
        <v>2950</v>
      </c>
      <c r="J25" s="10">
        <v>800</v>
      </c>
      <c r="K25" s="10">
        <v>2150</v>
      </c>
      <c r="L25" s="10">
        <v>796</v>
      </c>
      <c r="N25" s="128">
        <f t="shared" si="2"/>
        <v>1760</v>
      </c>
      <c r="O25" s="11">
        <v>80</v>
      </c>
      <c r="P25" s="10">
        <v>220</v>
      </c>
      <c r="Q25" s="129">
        <v>10</v>
      </c>
      <c r="R25" s="41"/>
      <c r="S25" s="11"/>
      <c r="W25" s="11">
        <v>2086</v>
      </c>
      <c r="X25" s="41">
        <f t="shared" si="0"/>
        <v>124</v>
      </c>
      <c r="Y25" s="108"/>
      <c r="Z25" s="108"/>
      <c r="AA25" s="108"/>
      <c r="AB25" s="108"/>
    </row>
    <row r="26" spans="1:28" s="127" customFormat="1" ht="48.6" customHeight="1" x14ac:dyDescent="0.2">
      <c r="A26" s="18">
        <v>20</v>
      </c>
      <c r="B26" s="19" t="s">
        <v>50</v>
      </c>
      <c r="C26" s="36">
        <v>2</v>
      </c>
      <c r="D26" s="10">
        <v>2600</v>
      </c>
      <c r="E26" s="10">
        <v>0</v>
      </c>
      <c r="F26" s="41"/>
      <c r="G26" s="41">
        <v>0</v>
      </c>
      <c r="H26" s="10">
        <v>0</v>
      </c>
      <c r="I26" s="10">
        <v>2950</v>
      </c>
      <c r="J26" s="10">
        <v>800</v>
      </c>
      <c r="K26" s="10">
        <v>2150</v>
      </c>
      <c r="L26" s="10">
        <v>796</v>
      </c>
      <c r="N26" s="128">
        <f t="shared" si="2"/>
        <v>1870</v>
      </c>
      <c r="O26" s="11">
        <v>85</v>
      </c>
      <c r="P26" s="10">
        <v>220</v>
      </c>
      <c r="Q26" s="129">
        <v>10</v>
      </c>
      <c r="R26" s="41"/>
      <c r="S26" s="11"/>
      <c r="W26" s="10">
        <v>2364</v>
      </c>
      <c r="X26" s="41">
        <f t="shared" si="0"/>
        <v>236</v>
      </c>
      <c r="Z26" s="108"/>
      <c r="AA26" s="108"/>
      <c r="AB26" s="11" t="s">
        <v>159</v>
      </c>
    </row>
    <row r="27" spans="1:28" s="127" customFormat="1" ht="38.25" x14ac:dyDescent="0.2">
      <c r="A27" s="18">
        <v>21</v>
      </c>
      <c r="B27" s="19" t="s">
        <v>61</v>
      </c>
      <c r="C27" s="36">
        <v>2</v>
      </c>
      <c r="D27" s="10">
        <v>2533</v>
      </c>
      <c r="E27" s="10">
        <v>0</v>
      </c>
      <c r="F27" s="41"/>
      <c r="G27" s="41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N27" s="128">
        <f t="shared" si="2"/>
        <v>2420</v>
      </c>
      <c r="O27" s="11">
        <v>110</v>
      </c>
      <c r="P27" s="10">
        <v>220</v>
      </c>
      <c r="Q27" s="129">
        <v>10</v>
      </c>
      <c r="R27" s="41"/>
      <c r="S27" s="11"/>
      <c r="W27" s="10">
        <v>2533</v>
      </c>
      <c r="X27" s="41">
        <f t="shared" si="0"/>
        <v>0</v>
      </c>
      <c r="Y27" s="108"/>
      <c r="Z27" s="137"/>
      <c r="AA27" s="108"/>
      <c r="AB27" s="108"/>
    </row>
    <row r="28" spans="1:28" s="127" customFormat="1" ht="38.25" x14ac:dyDescent="0.2">
      <c r="A28" s="18">
        <v>22</v>
      </c>
      <c r="B28" s="19" t="s">
        <v>144</v>
      </c>
      <c r="C28" s="36">
        <v>3</v>
      </c>
      <c r="D28" s="10">
        <v>2535</v>
      </c>
      <c r="E28" s="10">
        <v>0</v>
      </c>
      <c r="F28" s="41"/>
      <c r="G28" s="41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N28" s="128">
        <f t="shared" si="2"/>
        <v>2200</v>
      </c>
      <c r="O28" s="11">
        <v>100</v>
      </c>
      <c r="P28" s="10">
        <v>220</v>
      </c>
      <c r="Q28" s="129">
        <v>10</v>
      </c>
      <c r="R28" s="41"/>
      <c r="S28" s="11"/>
      <c r="W28" s="11">
        <v>2535</v>
      </c>
      <c r="X28" s="41">
        <f t="shared" si="0"/>
        <v>0</v>
      </c>
      <c r="Y28" s="108"/>
      <c r="Z28" s="108"/>
      <c r="AA28" s="108"/>
      <c r="AB28" s="108"/>
    </row>
    <row r="29" spans="1:28" s="127" customFormat="1" ht="38.25" x14ac:dyDescent="0.2">
      <c r="A29" s="18">
        <v>23</v>
      </c>
      <c r="B29" s="19" t="s">
        <v>10</v>
      </c>
      <c r="C29" s="36">
        <v>3</v>
      </c>
      <c r="D29" s="10">
        <v>3304</v>
      </c>
      <c r="E29" s="10">
        <v>0</v>
      </c>
      <c r="F29" s="41"/>
      <c r="G29" s="41">
        <v>0</v>
      </c>
      <c r="H29" s="10">
        <v>0</v>
      </c>
      <c r="I29" s="10">
        <v>5900</v>
      </c>
      <c r="J29" s="10">
        <v>1600</v>
      </c>
      <c r="K29" s="10">
        <v>4300</v>
      </c>
      <c r="L29" s="10">
        <v>1593</v>
      </c>
      <c r="N29" s="128">
        <f t="shared" si="2"/>
        <v>2640</v>
      </c>
      <c r="O29" s="11">
        <v>120</v>
      </c>
      <c r="P29" s="10">
        <v>220</v>
      </c>
      <c r="Q29" s="129">
        <v>10</v>
      </c>
      <c r="R29" s="41"/>
      <c r="S29" s="11"/>
      <c r="W29" s="11">
        <v>3304</v>
      </c>
      <c r="X29" s="41">
        <f t="shared" si="0"/>
        <v>0</v>
      </c>
      <c r="Y29" s="108"/>
      <c r="Z29" s="108"/>
      <c r="AA29" s="108"/>
      <c r="AB29" s="108"/>
    </row>
    <row r="30" spans="1:28" s="127" customFormat="1" ht="45.6" customHeight="1" x14ac:dyDescent="0.2">
      <c r="A30" s="18">
        <v>24</v>
      </c>
      <c r="B30" s="19" t="s">
        <v>94</v>
      </c>
      <c r="C30" s="36">
        <v>2</v>
      </c>
      <c r="D30" s="10">
        <v>1906</v>
      </c>
      <c r="E30" s="11">
        <v>0</v>
      </c>
      <c r="F30" s="41"/>
      <c r="G30" s="41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N30" s="128">
        <v>2300</v>
      </c>
      <c r="O30" s="11">
        <v>90</v>
      </c>
      <c r="P30" s="10">
        <v>220</v>
      </c>
      <c r="Q30" s="134">
        <v>10</v>
      </c>
      <c r="R30" s="41"/>
      <c r="S30" s="11"/>
      <c r="W30" s="11">
        <v>1906</v>
      </c>
      <c r="X30" s="41">
        <f t="shared" si="0"/>
        <v>0</v>
      </c>
      <c r="Y30" s="108"/>
      <c r="Z30" s="108"/>
      <c r="AA30" s="108"/>
      <c r="AB30" s="108"/>
    </row>
    <row r="31" spans="1:28" s="127" customFormat="1" ht="43.5" customHeight="1" x14ac:dyDescent="0.2">
      <c r="A31" s="18">
        <v>25</v>
      </c>
      <c r="B31" s="19" t="s">
        <v>92</v>
      </c>
      <c r="C31" s="36">
        <v>2</v>
      </c>
      <c r="D31" s="10">
        <v>330</v>
      </c>
      <c r="E31" s="11">
        <v>0</v>
      </c>
      <c r="F31" s="41"/>
      <c r="G31" s="41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N31" s="128">
        <f t="shared" si="2"/>
        <v>990</v>
      </c>
      <c r="O31" s="11">
        <v>45</v>
      </c>
      <c r="P31" s="10">
        <v>220</v>
      </c>
      <c r="Q31" s="129">
        <v>10</v>
      </c>
      <c r="R31" s="41"/>
      <c r="S31" s="11"/>
      <c r="W31" s="11">
        <v>315</v>
      </c>
      <c r="X31" s="41">
        <f t="shared" si="0"/>
        <v>15</v>
      </c>
      <c r="Y31" s="108"/>
      <c r="Z31" s="137"/>
      <c r="AA31" s="108"/>
      <c r="AB31" s="108"/>
    </row>
    <row r="32" spans="1:28" s="127" customFormat="1" ht="37.5" customHeight="1" x14ac:dyDescent="0.2">
      <c r="A32" s="18">
        <v>26</v>
      </c>
      <c r="B32" s="19" t="s">
        <v>12</v>
      </c>
      <c r="C32" s="36">
        <v>2</v>
      </c>
      <c r="D32" s="10">
        <v>858</v>
      </c>
      <c r="E32" s="11">
        <v>0</v>
      </c>
      <c r="F32" s="41"/>
      <c r="G32" s="41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N32" s="128">
        <f t="shared" si="2"/>
        <v>770</v>
      </c>
      <c r="O32" s="11">
        <v>35</v>
      </c>
      <c r="P32" s="10">
        <v>220</v>
      </c>
      <c r="Q32" s="129">
        <v>10</v>
      </c>
      <c r="R32" s="41"/>
      <c r="S32" s="11"/>
      <c r="W32" s="11">
        <v>858</v>
      </c>
      <c r="X32" s="41">
        <f t="shared" si="0"/>
        <v>0</v>
      </c>
      <c r="Y32" s="108"/>
      <c r="Z32" s="108"/>
      <c r="AA32" s="108"/>
      <c r="AB32" s="108"/>
    </row>
    <row r="33" spans="1:28" s="127" customFormat="1" ht="42" customHeight="1" x14ac:dyDescent="0.2">
      <c r="A33" s="18">
        <v>27</v>
      </c>
      <c r="B33" s="19" t="s">
        <v>13</v>
      </c>
      <c r="C33" s="36">
        <v>2</v>
      </c>
      <c r="D33" s="10">
        <v>858</v>
      </c>
      <c r="E33" s="11">
        <v>0</v>
      </c>
      <c r="F33" s="41"/>
      <c r="G33" s="41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N33" s="128">
        <f t="shared" si="2"/>
        <v>770</v>
      </c>
      <c r="O33" s="11">
        <v>35</v>
      </c>
      <c r="P33" s="10">
        <v>220</v>
      </c>
      <c r="Q33" s="129">
        <v>10</v>
      </c>
      <c r="R33" s="41"/>
      <c r="S33" s="11"/>
      <c r="W33" s="11">
        <v>858</v>
      </c>
      <c r="X33" s="41">
        <f t="shared" si="0"/>
        <v>0</v>
      </c>
      <c r="Y33" s="108"/>
      <c r="Z33" s="137"/>
      <c r="AA33" s="108"/>
      <c r="AB33" s="108"/>
    </row>
    <row r="34" spans="1:28" s="127" customFormat="1" ht="42.75" hidden="1" customHeight="1" x14ac:dyDescent="0.2">
      <c r="A34" s="18">
        <v>28</v>
      </c>
      <c r="B34" s="19" t="s">
        <v>75</v>
      </c>
      <c r="C34" s="36">
        <v>1</v>
      </c>
      <c r="D34" s="11">
        <v>0</v>
      </c>
      <c r="E34" s="11">
        <v>0</v>
      </c>
      <c r="F34" s="41"/>
      <c r="G34" s="10">
        <v>0</v>
      </c>
      <c r="H34" s="11">
        <v>0</v>
      </c>
      <c r="I34" s="41">
        <v>0</v>
      </c>
      <c r="J34" s="10">
        <v>0</v>
      </c>
      <c r="K34" s="10">
        <v>0</v>
      </c>
      <c r="L34" s="10">
        <v>0</v>
      </c>
      <c r="N34" s="128">
        <v>0</v>
      </c>
      <c r="O34" s="11">
        <v>0</v>
      </c>
      <c r="P34" s="10">
        <v>0</v>
      </c>
      <c r="Q34" s="129">
        <v>0</v>
      </c>
      <c r="R34" s="41"/>
      <c r="S34" s="11"/>
      <c r="W34" s="11">
        <v>0</v>
      </c>
      <c r="X34" s="41">
        <f t="shared" si="0"/>
        <v>0</v>
      </c>
      <c r="Y34" s="108"/>
      <c r="Z34" s="108"/>
      <c r="AA34" s="108"/>
      <c r="AB34" s="108"/>
    </row>
    <row r="35" spans="1:28" s="127" customFormat="1" ht="38.25" hidden="1" x14ac:dyDescent="0.2">
      <c r="A35" s="18">
        <v>29</v>
      </c>
      <c r="B35" s="19" t="s">
        <v>17</v>
      </c>
      <c r="C35" s="36">
        <v>1</v>
      </c>
      <c r="D35" s="11">
        <v>0</v>
      </c>
      <c r="E35" s="11">
        <v>0</v>
      </c>
      <c r="F35" s="41">
        <v>134090</v>
      </c>
      <c r="G35" s="10">
        <v>0</v>
      </c>
      <c r="H35" s="11">
        <v>0</v>
      </c>
      <c r="I35" s="11">
        <v>0</v>
      </c>
      <c r="J35" s="10">
        <v>0</v>
      </c>
      <c r="K35" s="10">
        <v>0</v>
      </c>
      <c r="L35" s="10">
        <v>0</v>
      </c>
      <c r="N35" s="128">
        <v>0</v>
      </c>
      <c r="O35" s="11">
        <v>0</v>
      </c>
      <c r="P35" s="10">
        <v>0</v>
      </c>
      <c r="Q35" s="129">
        <v>0</v>
      </c>
      <c r="R35" s="41">
        <v>133181</v>
      </c>
      <c r="S35" s="11">
        <v>137035</v>
      </c>
      <c r="T35" s="127">
        <f>S35*0.98</f>
        <v>134294.29999999999</v>
      </c>
      <c r="W35" s="11">
        <v>0</v>
      </c>
      <c r="X35" s="41">
        <f t="shared" si="0"/>
        <v>0</v>
      </c>
      <c r="Y35" s="108"/>
      <c r="Z35" s="108"/>
      <c r="AA35" s="108"/>
      <c r="AB35" s="108"/>
    </row>
    <row r="36" spans="1:28" s="127" customFormat="1" ht="71.45" customHeight="1" x14ac:dyDescent="0.2">
      <c r="A36" s="18">
        <v>30</v>
      </c>
      <c r="B36" s="19" t="s">
        <v>147</v>
      </c>
      <c r="C36" s="36">
        <v>3</v>
      </c>
      <c r="D36" s="41">
        <v>644</v>
      </c>
      <c r="E36" s="11">
        <v>0</v>
      </c>
      <c r="F36" s="41"/>
      <c r="G36" s="10">
        <v>0</v>
      </c>
      <c r="H36" s="41">
        <v>0</v>
      </c>
      <c r="I36" s="41">
        <v>0</v>
      </c>
      <c r="J36" s="10">
        <v>0</v>
      </c>
      <c r="K36" s="10">
        <v>0</v>
      </c>
      <c r="L36" s="10">
        <v>0</v>
      </c>
      <c r="N36" s="128">
        <f>P36/Q36*O36</f>
        <v>660</v>
      </c>
      <c r="O36" s="41">
        <v>30</v>
      </c>
      <c r="P36" s="10">
        <v>220</v>
      </c>
      <c r="Q36" s="129">
        <v>10</v>
      </c>
      <c r="R36" s="41"/>
      <c r="S36" s="11"/>
      <c r="W36" s="11">
        <v>644</v>
      </c>
      <c r="X36" s="41">
        <f t="shared" si="0"/>
        <v>0</v>
      </c>
      <c r="Y36" s="108"/>
      <c r="Z36" s="108"/>
      <c r="AA36" s="108"/>
      <c r="AB36" s="108"/>
    </row>
    <row r="37" spans="1:28" s="127" customFormat="1" ht="59.45" customHeight="1" x14ac:dyDescent="0.2">
      <c r="A37" s="18">
        <v>31</v>
      </c>
      <c r="B37" s="19" t="s">
        <v>104</v>
      </c>
      <c r="C37" s="36">
        <v>2</v>
      </c>
      <c r="D37" s="41">
        <v>3200</v>
      </c>
      <c r="E37" s="11">
        <v>0</v>
      </c>
      <c r="F37" s="41"/>
      <c r="G37" s="10">
        <v>0</v>
      </c>
      <c r="H37" s="41">
        <v>0</v>
      </c>
      <c r="I37" s="41">
        <v>0</v>
      </c>
      <c r="J37" s="11">
        <v>0</v>
      </c>
      <c r="K37" s="11">
        <v>0</v>
      </c>
      <c r="L37" s="10">
        <v>0</v>
      </c>
      <c r="N37" s="128">
        <v>2933</v>
      </c>
      <c r="O37" s="11">
        <v>200</v>
      </c>
      <c r="P37" s="10">
        <v>220</v>
      </c>
      <c r="Q37" s="129">
        <v>15</v>
      </c>
      <c r="R37" s="41"/>
      <c r="S37" s="11"/>
      <c r="W37" s="11">
        <v>3100</v>
      </c>
      <c r="X37" s="41">
        <f t="shared" si="0"/>
        <v>100</v>
      </c>
      <c r="Y37" s="108"/>
      <c r="Z37" s="108"/>
      <c r="AA37" s="108"/>
      <c r="AB37" s="108"/>
    </row>
    <row r="38" spans="1:28" s="127" customFormat="1" ht="38.25" x14ac:dyDescent="0.2">
      <c r="A38" s="18">
        <v>32</v>
      </c>
      <c r="B38" s="19" t="s">
        <v>33</v>
      </c>
      <c r="C38" s="36">
        <v>3</v>
      </c>
      <c r="D38" s="41">
        <v>1442</v>
      </c>
      <c r="E38" s="11">
        <v>0</v>
      </c>
      <c r="F38" s="41">
        <v>1200</v>
      </c>
      <c r="G38" s="10">
        <v>0</v>
      </c>
      <c r="H38" s="41">
        <v>0</v>
      </c>
      <c r="I38" s="41">
        <v>967</v>
      </c>
      <c r="J38" s="10">
        <v>967</v>
      </c>
      <c r="K38" s="10">
        <v>0</v>
      </c>
      <c r="L38" s="10">
        <v>0</v>
      </c>
      <c r="N38" s="135">
        <v>856</v>
      </c>
      <c r="O38" s="11">
        <v>27</v>
      </c>
      <c r="P38" s="10">
        <v>220</v>
      </c>
      <c r="Q38" s="129">
        <v>10</v>
      </c>
      <c r="R38" s="41">
        <v>1200</v>
      </c>
      <c r="S38" s="11"/>
      <c r="W38" s="11">
        <v>1442</v>
      </c>
      <c r="X38" s="41">
        <f t="shared" si="0"/>
        <v>0</v>
      </c>
      <c r="Y38" s="108"/>
      <c r="Z38" s="108"/>
      <c r="AA38" s="108"/>
      <c r="AB38" s="108"/>
    </row>
    <row r="39" spans="1:28" s="127" customFormat="1" ht="42.75" customHeight="1" x14ac:dyDescent="0.2">
      <c r="A39" s="18">
        <v>33</v>
      </c>
      <c r="B39" s="19" t="s">
        <v>35</v>
      </c>
      <c r="C39" s="36">
        <v>2</v>
      </c>
      <c r="D39" s="41">
        <v>1122</v>
      </c>
      <c r="E39" s="11">
        <v>0</v>
      </c>
      <c r="F39" s="41"/>
      <c r="G39" s="10">
        <v>0</v>
      </c>
      <c r="H39" s="41">
        <v>0</v>
      </c>
      <c r="I39" s="41">
        <v>0</v>
      </c>
      <c r="J39" s="11">
        <v>0</v>
      </c>
      <c r="K39" s="11">
        <v>0</v>
      </c>
      <c r="L39" s="10">
        <v>0</v>
      </c>
      <c r="N39" s="128">
        <v>990</v>
      </c>
      <c r="O39" s="11">
        <v>45</v>
      </c>
      <c r="P39" s="10">
        <v>220</v>
      </c>
      <c r="Q39" s="129">
        <v>10</v>
      </c>
      <c r="S39" s="11"/>
      <c r="W39" s="11">
        <v>1122</v>
      </c>
      <c r="X39" s="41">
        <f t="shared" si="0"/>
        <v>0</v>
      </c>
      <c r="Y39" s="108"/>
      <c r="Z39" s="108"/>
      <c r="AA39" s="108"/>
      <c r="AB39" s="108"/>
    </row>
    <row r="40" spans="1:28" s="127" customFormat="1" ht="54" customHeight="1" x14ac:dyDescent="0.2">
      <c r="A40" s="18">
        <v>34</v>
      </c>
      <c r="B40" s="19" t="s">
        <v>54</v>
      </c>
      <c r="C40" s="36">
        <v>3</v>
      </c>
      <c r="D40" s="10">
        <v>0</v>
      </c>
      <c r="E40" s="11">
        <v>0</v>
      </c>
      <c r="F40" s="41"/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N40" s="128">
        <v>0</v>
      </c>
      <c r="O40" s="11">
        <v>0</v>
      </c>
      <c r="P40" s="10">
        <v>0</v>
      </c>
      <c r="Q40" s="129">
        <v>0</v>
      </c>
      <c r="R40" s="41"/>
      <c r="S40" s="11"/>
      <c r="W40" s="11">
        <v>0</v>
      </c>
      <c r="X40" s="41">
        <f t="shared" si="0"/>
        <v>0</v>
      </c>
      <c r="Y40" s="108"/>
      <c r="Z40" s="108"/>
      <c r="AA40" s="108"/>
      <c r="AB40" s="108"/>
    </row>
    <row r="41" spans="1:28" s="127" customFormat="1" ht="61.15" customHeight="1" x14ac:dyDescent="0.2">
      <c r="A41" s="18">
        <v>35</v>
      </c>
      <c r="B41" s="19" t="s">
        <v>55</v>
      </c>
      <c r="C41" s="36">
        <v>3</v>
      </c>
      <c r="D41" s="41">
        <v>4256</v>
      </c>
      <c r="E41" s="10">
        <v>8350</v>
      </c>
      <c r="F41" s="41"/>
      <c r="G41" s="10">
        <v>0</v>
      </c>
      <c r="H41" s="41">
        <v>0</v>
      </c>
      <c r="I41" s="41">
        <v>0</v>
      </c>
      <c r="J41" s="10">
        <v>0</v>
      </c>
      <c r="K41" s="10">
        <v>0</v>
      </c>
      <c r="L41" s="10">
        <v>0</v>
      </c>
      <c r="N41" s="128">
        <v>4300</v>
      </c>
      <c r="O41" s="11">
        <v>195</v>
      </c>
      <c r="P41" s="10"/>
      <c r="Q41" s="129"/>
      <c r="R41" s="41"/>
      <c r="S41" s="11"/>
      <c r="W41" s="11">
        <v>4256</v>
      </c>
      <c r="X41" s="41">
        <f t="shared" si="0"/>
        <v>0</v>
      </c>
      <c r="Y41" s="108"/>
      <c r="Z41" s="108"/>
      <c r="AA41" s="108"/>
      <c r="AB41" s="108"/>
    </row>
    <row r="42" spans="1:28" s="127" customFormat="1" ht="55.5" customHeight="1" x14ac:dyDescent="0.2">
      <c r="A42" s="18">
        <v>36</v>
      </c>
      <c r="B42" s="19" t="s">
        <v>105</v>
      </c>
      <c r="C42" s="36">
        <v>2</v>
      </c>
      <c r="D42" s="41">
        <f>0+660</f>
        <v>660</v>
      </c>
      <c r="E42" s="11">
        <v>0</v>
      </c>
      <c r="F42" s="41"/>
      <c r="G42" s="10">
        <v>835</v>
      </c>
      <c r="H42" s="10">
        <v>0</v>
      </c>
      <c r="I42" s="10">
        <v>30863</v>
      </c>
      <c r="J42" s="10">
        <v>8766</v>
      </c>
      <c r="K42" s="10">
        <v>22097</v>
      </c>
      <c r="L42" s="10">
        <v>8184</v>
      </c>
      <c r="M42" s="127">
        <f>K42/L42</f>
        <v>2.7000244379276639</v>
      </c>
      <c r="N42" s="128">
        <f>P42/Q42*O42</f>
        <v>660</v>
      </c>
      <c r="O42" s="11">
        <v>30</v>
      </c>
      <c r="P42" s="10">
        <v>220</v>
      </c>
      <c r="Q42" s="129">
        <v>10</v>
      </c>
      <c r="R42" s="41"/>
      <c r="S42" s="11"/>
      <c r="W42" s="11">
        <v>660</v>
      </c>
      <c r="X42" s="41">
        <f t="shared" si="0"/>
        <v>0</v>
      </c>
      <c r="Y42" s="108"/>
      <c r="Z42" s="108"/>
      <c r="AA42" s="108"/>
      <c r="AB42" s="108"/>
    </row>
    <row r="43" spans="1:28" s="127" customFormat="1" ht="53.25" hidden="1" customHeight="1" x14ac:dyDescent="0.2">
      <c r="A43" s="18">
        <v>37</v>
      </c>
      <c r="B43" s="19" t="s">
        <v>36</v>
      </c>
      <c r="C43" s="36">
        <v>2</v>
      </c>
      <c r="D43" s="11">
        <v>0</v>
      </c>
      <c r="E43" s="10">
        <v>0</v>
      </c>
      <c r="F43" s="41"/>
      <c r="G43" s="10">
        <v>1706</v>
      </c>
      <c r="H43" s="10">
        <v>568</v>
      </c>
      <c r="I43" s="10">
        <v>190981</v>
      </c>
      <c r="J43" s="10">
        <v>116322</v>
      </c>
      <c r="K43" s="10">
        <v>74659</v>
      </c>
      <c r="L43" s="10">
        <v>24887</v>
      </c>
      <c r="M43" s="127">
        <f>K43/L43</f>
        <v>2.9999196367581469</v>
      </c>
      <c r="N43" s="128"/>
      <c r="O43" s="11"/>
      <c r="P43" s="10"/>
      <c r="Q43" s="129"/>
      <c r="R43" s="41"/>
      <c r="S43" s="11"/>
      <c r="W43" s="11"/>
      <c r="X43" s="41">
        <f t="shared" si="0"/>
        <v>0</v>
      </c>
      <c r="Y43" s="108"/>
      <c r="Z43" s="108"/>
      <c r="AA43" s="108"/>
      <c r="AB43" s="108"/>
    </row>
    <row r="44" spans="1:28" s="127" customFormat="1" ht="51" hidden="1" x14ac:dyDescent="0.2">
      <c r="A44" s="18">
        <v>38</v>
      </c>
      <c r="B44" s="19" t="s">
        <v>60</v>
      </c>
      <c r="C44" s="36">
        <v>2</v>
      </c>
      <c r="D44" s="11">
        <v>0</v>
      </c>
      <c r="E44" s="11">
        <v>0</v>
      </c>
      <c r="F44" s="41">
        <v>0</v>
      </c>
      <c r="G44" s="10">
        <v>4746</v>
      </c>
      <c r="H44" s="10">
        <v>2758</v>
      </c>
      <c r="I44" s="10">
        <v>249595</v>
      </c>
      <c r="J44" s="10">
        <v>70000</v>
      </c>
      <c r="K44" s="10">
        <v>179595</v>
      </c>
      <c r="L44" s="10">
        <v>85521</v>
      </c>
      <c r="M44" s="127">
        <f>K44/L44</f>
        <v>2.1000105237310134</v>
      </c>
      <c r="N44" s="128"/>
      <c r="O44" s="11"/>
      <c r="P44" s="10"/>
      <c r="Q44" s="129"/>
      <c r="R44" s="41"/>
      <c r="S44" s="11"/>
      <c r="W44" s="11"/>
      <c r="X44" s="41">
        <f t="shared" si="0"/>
        <v>0</v>
      </c>
      <c r="Y44" s="108"/>
      <c r="Z44" s="108"/>
      <c r="AA44" s="108"/>
      <c r="AB44" s="108"/>
    </row>
    <row r="45" spans="1:28" s="127" customFormat="1" ht="38.25" hidden="1" x14ac:dyDescent="0.2">
      <c r="A45" s="18">
        <v>39</v>
      </c>
      <c r="B45" s="19" t="s">
        <v>59</v>
      </c>
      <c r="C45" s="36">
        <v>2</v>
      </c>
      <c r="D45" s="11">
        <v>0</v>
      </c>
      <c r="E45" s="11">
        <v>0</v>
      </c>
      <c r="F45" s="41"/>
      <c r="G45" s="10">
        <v>7963</v>
      </c>
      <c r="H45" s="10">
        <v>880</v>
      </c>
      <c r="I45" s="10">
        <v>113250</v>
      </c>
      <c r="J45" s="10">
        <v>62650</v>
      </c>
      <c r="K45" s="10">
        <v>50600</v>
      </c>
      <c r="L45" s="10">
        <v>23000</v>
      </c>
      <c r="M45" s="127">
        <f>K45/L45</f>
        <v>2.2000000000000002</v>
      </c>
      <c r="N45" s="128"/>
      <c r="O45" s="11"/>
      <c r="P45" s="10"/>
      <c r="Q45" s="129"/>
      <c r="R45" s="41"/>
      <c r="S45" s="11"/>
      <c r="W45" s="11"/>
      <c r="X45" s="41">
        <f t="shared" si="0"/>
        <v>0</v>
      </c>
      <c r="Y45" s="108"/>
      <c r="Z45" s="108"/>
      <c r="AA45" s="108"/>
      <c r="AB45" s="108"/>
    </row>
    <row r="46" spans="1:28" s="127" customFormat="1" ht="51" hidden="1" x14ac:dyDescent="0.2">
      <c r="A46" s="18">
        <v>40</v>
      </c>
      <c r="B46" s="19" t="s">
        <v>58</v>
      </c>
      <c r="C46" s="36">
        <v>2</v>
      </c>
      <c r="D46" s="11">
        <v>0</v>
      </c>
      <c r="E46" s="11">
        <v>0</v>
      </c>
      <c r="F46" s="41"/>
      <c r="G46" s="11">
        <v>0</v>
      </c>
      <c r="H46" s="11">
        <v>0</v>
      </c>
      <c r="I46" s="11">
        <v>26290</v>
      </c>
      <c r="J46" s="10">
        <v>1552</v>
      </c>
      <c r="K46" s="10">
        <v>24738</v>
      </c>
      <c r="L46" s="10">
        <v>8550</v>
      </c>
      <c r="M46" s="127">
        <v>0</v>
      </c>
      <c r="N46" s="128"/>
      <c r="O46" s="11"/>
      <c r="P46" s="10"/>
      <c r="Q46" s="129"/>
      <c r="R46" s="41"/>
      <c r="S46" s="11"/>
      <c r="W46" s="11">
        <v>0</v>
      </c>
      <c r="X46" s="41">
        <f t="shared" si="0"/>
        <v>0</v>
      </c>
      <c r="Y46" s="108"/>
      <c r="Z46" s="108"/>
      <c r="AA46" s="108"/>
      <c r="AB46" s="108"/>
    </row>
    <row r="47" spans="1:28" s="127" customFormat="1" ht="81.599999999999994" customHeight="1" x14ac:dyDescent="0.2">
      <c r="A47" s="18">
        <v>41</v>
      </c>
      <c r="B47" s="19" t="s">
        <v>145</v>
      </c>
      <c r="C47" s="36">
        <v>3</v>
      </c>
      <c r="D47" s="10">
        <v>621</v>
      </c>
      <c r="E47" s="11">
        <v>0</v>
      </c>
      <c r="F47" s="10">
        <v>300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N47" s="128">
        <v>621</v>
      </c>
      <c r="O47" s="11">
        <v>40</v>
      </c>
      <c r="P47" s="10">
        <v>220</v>
      </c>
      <c r="Q47" s="129">
        <v>15</v>
      </c>
      <c r="R47" s="41"/>
      <c r="S47" s="11"/>
      <c r="W47" s="11">
        <v>621</v>
      </c>
      <c r="X47" s="41">
        <f t="shared" si="0"/>
        <v>0</v>
      </c>
      <c r="Y47" s="108"/>
      <c r="Z47" s="108"/>
      <c r="AA47" s="108"/>
      <c r="AB47" s="108"/>
    </row>
    <row r="48" spans="1:28" s="127" customFormat="1" ht="76.150000000000006" customHeight="1" x14ac:dyDescent="0.2">
      <c r="A48" s="18">
        <v>42</v>
      </c>
      <c r="B48" s="19" t="s">
        <v>101</v>
      </c>
      <c r="C48" s="36">
        <v>2</v>
      </c>
      <c r="D48" s="10">
        <v>856</v>
      </c>
      <c r="E48" s="11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N48" s="128">
        <v>660</v>
      </c>
      <c r="O48" s="11">
        <v>45</v>
      </c>
      <c r="P48" s="10">
        <v>220</v>
      </c>
      <c r="Q48" s="129">
        <v>15</v>
      </c>
      <c r="R48" s="41"/>
      <c r="S48" s="11"/>
      <c r="W48" s="11">
        <v>856</v>
      </c>
      <c r="X48" s="41">
        <f t="shared" si="0"/>
        <v>0</v>
      </c>
      <c r="Y48" s="108"/>
      <c r="Z48" s="108"/>
      <c r="AA48" s="108"/>
      <c r="AB48" s="108"/>
    </row>
    <row r="49" spans="1:28" s="127" customFormat="1" ht="63.75" x14ac:dyDescent="0.2">
      <c r="A49" s="18">
        <v>43</v>
      </c>
      <c r="B49" s="19" t="s">
        <v>106</v>
      </c>
      <c r="C49" s="36">
        <v>2</v>
      </c>
      <c r="D49" s="10">
        <v>420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N49" s="128">
        <v>310</v>
      </c>
      <c r="O49" s="11">
        <v>15</v>
      </c>
      <c r="P49" s="10">
        <v>327</v>
      </c>
      <c r="Q49" s="129">
        <v>15</v>
      </c>
      <c r="R49" s="41"/>
      <c r="S49" s="11"/>
      <c r="W49" s="11">
        <v>420</v>
      </c>
      <c r="X49" s="41">
        <f t="shared" si="0"/>
        <v>0</v>
      </c>
      <c r="Y49" s="108"/>
      <c r="Z49" s="108"/>
      <c r="AA49" s="108"/>
      <c r="AB49" s="108"/>
    </row>
    <row r="50" spans="1:28" s="127" customFormat="1" ht="59.25" customHeight="1" x14ac:dyDescent="0.2">
      <c r="A50" s="18">
        <v>44</v>
      </c>
      <c r="B50" s="19" t="s">
        <v>95</v>
      </c>
      <c r="C50" s="36">
        <v>1</v>
      </c>
      <c r="D50" s="41">
        <v>24</v>
      </c>
      <c r="E50" s="11">
        <v>0</v>
      </c>
      <c r="F50" s="11">
        <v>0</v>
      </c>
      <c r="G50" s="11">
        <v>0</v>
      </c>
      <c r="H50" s="41">
        <v>0</v>
      </c>
      <c r="I50" s="41">
        <v>0</v>
      </c>
      <c r="J50" s="11">
        <v>0</v>
      </c>
      <c r="K50" s="11">
        <v>0</v>
      </c>
      <c r="L50" s="10">
        <v>0</v>
      </c>
      <c r="N50" s="128">
        <v>0</v>
      </c>
      <c r="O50" s="11">
        <v>0</v>
      </c>
      <c r="P50" s="10">
        <v>0</v>
      </c>
      <c r="Q50" s="129">
        <v>0</v>
      </c>
      <c r="W50" s="11">
        <v>20</v>
      </c>
      <c r="X50" s="41">
        <f t="shared" si="0"/>
        <v>4</v>
      </c>
      <c r="Y50" s="108"/>
      <c r="Z50" s="108"/>
      <c r="AA50" s="108"/>
      <c r="AB50" s="108"/>
    </row>
    <row r="51" spans="1:28" s="127" customFormat="1" ht="69" customHeight="1" x14ac:dyDescent="0.2">
      <c r="A51" s="18">
        <v>45</v>
      </c>
      <c r="B51" s="19" t="s">
        <v>14</v>
      </c>
      <c r="C51" s="36">
        <v>1</v>
      </c>
      <c r="D51" s="10">
        <v>220</v>
      </c>
      <c r="E51" s="11">
        <v>0</v>
      </c>
      <c r="F51" s="41">
        <v>0</v>
      </c>
      <c r="G51" s="41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N51" s="128">
        <v>0</v>
      </c>
      <c r="O51" s="11">
        <v>0</v>
      </c>
      <c r="P51" s="10">
        <v>0</v>
      </c>
      <c r="Q51" s="129">
        <v>0</v>
      </c>
      <c r="W51" s="11">
        <v>220</v>
      </c>
      <c r="X51" s="41">
        <f t="shared" si="0"/>
        <v>0</v>
      </c>
      <c r="Y51" s="108"/>
      <c r="Z51" s="108"/>
      <c r="AA51" s="108"/>
      <c r="AB51" s="108"/>
    </row>
    <row r="52" spans="1:28" s="127" customFormat="1" ht="69.599999999999994" customHeight="1" x14ac:dyDescent="0.2">
      <c r="A52" s="18">
        <v>46</v>
      </c>
      <c r="B52" s="19" t="s">
        <v>16</v>
      </c>
      <c r="C52" s="36">
        <v>1</v>
      </c>
      <c r="D52" s="11">
        <v>0</v>
      </c>
      <c r="E52" s="11">
        <v>0</v>
      </c>
      <c r="F52" s="41">
        <v>0</v>
      </c>
      <c r="G52" s="10">
        <v>0</v>
      </c>
      <c r="H52" s="41">
        <v>0</v>
      </c>
      <c r="I52" s="41">
        <v>0</v>
      </c>
      <c r="J52" s="10">
        <v>0</v>
      </c>
      <c r="K52" s="10">
        <v>0</v>
      </c>
      <c r="L52" s="10">
        <v>0</v>
      </c>
      <c r="N52" s="128">
        <v>0</v>
      </c>
      <c r="O52" s="11">
        <v>0</v>
      </c>
      <c r="P52" s="10">
        <v>0</v>
      </c>
      <c r="Q52" s="129">
        <v>0</v>
      </c>
      <c r="W52" s="11">
        <v>0</v>
      </c>
      <c r="X52" s="41">
        <f t="shared" si="0"/>
        <v>0</v>
      </c>
      <c r="Y52" s="108"/>
      <c r="Z52" s="108"/>
      <c r="AA52" s="108"/>
      <c r="AB52" s="108"/>
    </row>
    <row r="53" spans="1:28" s="127" customFormat="1" ht="41.25" hidden="1" customHeight="1" x14ac:dyDescent="0.2">
      <c r="A53" s="18">
        <v>47</v>
      </c>
      <c r="B53" s="19" t="s">
        <v>53</v>
      </c>
      <c r="C53" s="36">
        <v>1</v>
      </c>
      <c r="D53" s="11">
        <v>0</v>
      </c>
      <c r="E53" s="11">
        <v>0</v>
      </c>
      <c r="F53" s="41">
        <v>0</v>
      </c>
      <c r="G53" s="10">
        <v>0</v>
      </c>
      <c r="H53" s="11">
        <v>0</v>
      </c>
      <c r="I53" s="41">
        <v>0</v>
      </c>
      <c r="J53" s="10">
        <v>0</v>
      </c>
      <c r="K53" s="10">
        <v>0</v>
      </c>
      <c r="L53" s="10">
        <v>0</v>
      </c>
      <c r="N53" s="128">
        <v>0</v>
      </c>
      <c r="O53" s="11">
        <v>0</v>
      </c>
      <c r="P53" s="10">
        <v>0</v>
      </c>
      <c r="Q53" s="129">
        <v>0</v>
      </c>
      <c r="W53" s="11">
        <v>0</v>
      </c>
      <c r="X53" s="41">
        <f t="shared" si="0"/>
        <v>0</v>
      </c>
      <c r="Y53" s="108"/>
      <c r="Z53" s="108"/>
      <c r="AA53" s="108"/>
      <c r="AB53" s="108"/>
    </row>
    <row r="54" spans="1:28" s="127" customFormat="1" ht="42" hidden="1" customHeight="1" x14ac:dyDescent="0.2">
      <c r="A54" s="18">
        <v>48</v>
      </c>
      <c r="B54" s="19" t="s">
        <v>18</v>
      </c>
      <c r="C54" s="36">
        <v>1</v>
      </c>
      <c r="D54" s="11">
        <v>0</v>
      </c>
      <c r="E54" s="11">
        <v>0</v>
      </c>
      <c r="F54" s="41">
        <v>0</v>
      </c>
      <c r="G54" s="10">
        <v>0</v>
      </c>
      <c r="H54" s="11">
        <v>0</v>
      </c>
      <c r="I54" s="11">
        <v>0</v>
      </c>
      <c r="J54" s="11">
        <v>0</v>
      </c>
      <c r="K54" s="11">
        <v>0</v>
      </c>
      <c r="L54" s="10">
        <v>0</v>
      </c>
      <c r="N54" s="128">
        <v>0</v>
      </c>
      <c r="O54" s="11">
        <v>0</v>
      </c>
      <c r="P54" s="10">
        <v>0</v>
      </c>
      <c r="Q54" s="129">
        <v>0</v>
      </c>
      <c r="R54" s="41"/>
      <c r="S54" s="11"/>
      <c r="W54" s="11">
        <v>0</v>
      </c>
      <c r="X54" s="41">
        <f t="shared" si="0"/>
        <v>0</v>
      </c>
      <c r="Y54" s="108"/>
      <c r="Z54" s="108"/>
      <c r="AA54" s="108"/>
      <c r="AB54" s="108"/>
    </row>
    <row r="55" spans="1:28" s="127" customFormat="1" ht="42" hidden="1" customHeight="1" x14ac:dyDescent="0.2">
      <c r="A55" s="18">
        <v>49</v>
      </c>
      <c r="B55" s="145" t="s">
        <v>156</v>
      </c>
      <c r="C55" s="36">
        <v>1</v>
      </c>
      <c r="D55" s="11">
        <v>0</v>
      </c>
      <c r="E55" s="11">
        <v>0</v>
      </c>
      <c r="F55" s="41">
        <v>0</v>
      </c>
      <c r="G55" s="10">
        <v>0</v>
      </c>
      <c r="H55" s="11">
        <v>0</v>
      </c>
      <c r="I55" s="11">
        <v>0</v>
      </c>
      <c r="J55" s="11">
        <v>0</v>
      </c>
      <c r="K55" s="11">
        <v>0</v>
      </c>
      <c r="L55" s="10">
        <v>0</v>
      </c>
      <c r="N55" s="128"/>
      <c r="O55" s="11"/>
      <c r="P55" s="10"/>
      <c r="Q55" s="129"/>
      <c r="R55" s="41"/>
      <c r="S55" s="11"/>
      <c r="W55" s="11">
        <v>0</v>
      </c>
      <c r="X55" s="41">
        <f t="shared" si="0"/>
        <v>0</v>
      </c>
      <c r="Y55" s="108"/>
      <c r="Z55" s="108"/>
      <c r="AA55" s="108"/>
      <c r="AB55" s="108"/>
    </row>
    <row r="56" spans="1:28" s="127" customFormat="1" ht="42" hidden="1" customHeight="1" x14ac:dyDescent="0.2">
      <c r="A56" s="18">
        <v>50</v>
      </c>
      <c r="B56" s="112" t="s">
        <v>157</v>
      </c>
      <c r="C56" s="36">
        <v>1</v>
      </c>
      <c r="D56" s="11">
        <v>0</v>
      </c>
      <c r="E56" s="11">
        <v>0</v>
      </c>
      <c r="F56" s="41">
        <v>0</v>
      </c>
      <c r="G56" s="10">
        <v>0</v>
      </c>
      <c r="H56" s="11">
        <v>0</v>
      </c>
      <c r="I56" s="11">
        <v>0</v>
      </c>
      <c r="J56" s="11">
        <v>0</v>
      </c>
      <c r="K56" s="11">
        <v>0</v>
      </c>
      <c r="L56" s="10">
        <v>0</v>
      </c>
      <c r="N56" s="128"/>
      <c r="O56" s="11"/>
      <c r="P56" s="10"/>
      <c r="Q56" s="129"/>
      <c r="R56" s="41"/>
      <c r="S56" s="11"/>
      <c r="W56" s="11">
        <v>0</v>
      </c>
      <c r="X56" s="41">
        <f t="shared" si="0"/>
        <v>0</v>
      </c>
      <c r="Y56" s="108"/>
      <c r="Z56" s="108"/>
      <c r="AA56" s="108"/>
      <c r="AB56" s="108"/>
    </row>
    <row r="57" spans="1:28" s="127" customFormat="1" ht="54.6" customHeight="1" x14ac:dyDescent="0.2">
      <c r="A57" s="18">
        <v>51</v>
      </c>
      <c r="B57" s="19" t="s">
        <v>146</v>
      </c>
      <c r="C57" s="36">
        <v>3</v>
      </c>
      <c r="D57" s="11">
        <v>30</v>
      </c>
      <c r="E57" s="10">
        <v>0</v>
      </c>
      <c r="F57" s="41">
        <v>0</v>
      </c>
      <c r="G57" s="10">
        <v>0</v>
      </c>
      <c r="H57" s="41">
        <v>0</v>
      </c>
      <c r="I57" s="41">
        <v>0</v>
      </c>
      <c r="J57" s="10">
        <v>0</v>
      </c>
      <c r="K57" s="10">
        <v>0</v>
      </c>
      <c r="L57" s="10">
        <v>0</v>
      </c>
      <c r="N57" s="128">
        <v>22</v>
      </c>
      <c r="O57" s="11">
        <v>1</v>
      </c>
      <c r="P57" s="10">
        <v>220</v>
      </c>
      <c r="Q57" s="129"/>
      <c r="R57" s="41"/>
      <c r="S57" s="11"/>
      <c r="W57" s="11">
        <v>30</v>
      </c>
      <c r="X57" s="41">
        <f t="shared" si="0"/>
        <v>0</v>
      </c>
      <c r="Y57" s="108"/>
      <c r="Z57" s="108"/>
      <c r="AA57" s="108"/>
      <c r="AB57" s="108"/>
    </row>
    <row r="58" spans="1:28" s="127" customFormat="1" ht="60" customHeight="1" x14ac:dyDescent="0.2">
      <c r="A58" s="18">
        <v>52</v>
      </c>
      <c r="B58" s="19" t="s">
        <v>125</v>
      </c>
      <c r="C58" s="36">
        <v>1</v>
      </c>
      <c r="D58" s="41">
        <v>513</v>
      </c>
      <c r="E58" s="11">
        <v>0</v>
      </c>
      <c r="F58" s="11">
        <v>0</v>
      </c>
      <c r="G58" s="11">
        <v>0</v>
      </c>
      <c r="H58" s="41">
        <v>0</v>
      </c>
      <c r="I58" s="41">
        <v>0</v>
      </c>
      <c r="J58" s="11">
        <v>0</v>
      </c>
      <c r="K58" s="11">
        <v>0</v>
      </c>
      <c r="L58" s="10">
        <v>0</v>
      </c>
      <c r="N58" s="128">
        <v>440</v>
      </c>
      <c r="O58" s="11">
        <v>30</v>
      </c>
      <c r="P58" s="10">
        <v>220</v>
      </c>
      <c r="Q58" s="129">
        <v>15</v>
      </c>
      <c r="R58" s="41"/>
      <c r="S58" s="11"/>
      <c r="W58" s="11">
        <v>513</v>
      </c>
      <c r="X58" s="41">
        <f t="shared" si="0"/>
        <v>0</v>
      </c>
      <c r="Y58" s="108"/>
      <c r="Z58" s="108"/>
      <c r="AA58" s="108"/>
      <c r="AB58" s="108"/>
    </row>
    <row r="59" spans="1:28" s="127" customFormat="1" ht="40.5" hidden="1" customHeight="1" x14ac:dyDescent="0.2">
      <c r="A59" s="18">
        <v>53</v>
      </c>
      <c r="B59" s="19" t="s">
        <v>107</v>
      </c>
      <c r="C59" s="36">
        <v>1</v>
      </c>
      <c r="D59" s="11">
        <v>0</v>
      </c>
      <c r="E59" s="10">
        <v>0</v>
      </c>
      <c r="F59" s="11">
        <v>0</v>
      </c>
      <c r="G59" s="10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N59" s="128">
        <v>0</v>
      </c>
      <c r="O59" s="11">
        <v>0</v>
      </c>
      <c r="P59" s="10">
        <v>0</v>
      </c>
      <c r="Q59" s="129">
        <v>0</v>
      </c>
      <c r="R59" s="41"/>
      <c r="S59" s="11"/>
      <c r="W59" s="11">
        <v>0</v>
      </c>
      <c r="X59" s="41">
        <f t="shared" si="0"/>
        <v>0</v>
      </c>
      <c r="Y59" s="108"/>
      <c r="Z59" s="108"/>
      <c r="AA59" s="108"/>
      <c r="AB59" s="108"/>
    </row>
    <row r="60" spans="1:28" s="127" customFormat="1" ht="23.45" hidden="1" customHeight="1" x14ac:dyDescent="0.2">
      <c r="A60" s="18">
        <v>54</v>
      </c>
      <c r="B60" s="19" t="s">
        <v>126</v>
      </c>
      <c r="C60" s="36">
        <v>1</v>
      </c>
      <c r="D60" s="11">
        <v>0</v>
      </c>
      <c r="E60" s="11">
        <v>0</v>
      </c>
      <c r="F60" s="11">
        <v>0</v>
      </c>
      <c r="G60" s="10">
        <v>0</v>
      </c>
      <c r="H60" s="11">
        <v>0</v>
      </c>
      <c r="I60" s="11">
        <v>0</v>
      </c>
      <c r="J60" s="11">
        <v>0</v>
      </c>
      <c r="K60" s="11">
        <v>0</v>
      </c>
      <c r="L60" s="10">
        <v>0</v>
      </c>
      <c r="N60" s="128">
        <v>0</v>
      </c>
      <c r="O60" s="11">
        <v>0</v>
      </c>
      <c r="P60" s="10">
        <v>0</v>
      </c>
      <c r="Q60" s="129">
        <v>0</v>
      </c>
      <c r="R60" s="41"/>
      <c r="S60" s="11"/>
      <c r="W60" s="11">
        <v>0</v>
      </c>
      <c r="X60" s="41">
        <f t="shared" si="0"/>
        <v>0</v>
      </c>
      <c r="Y60" s="108"/>
      <c r="Z60" s="108"/>
      <c r="AA60" s="108"/>
      <c r="AB60" s="108"/>
    </row>
    <row r="61" spans="1:28" s="127" customFormat="1" ht="47.25" hidden="1" customHeight="1" x14ac:dyDescent="0.2">
      <c r="A61" s="18">
        <v>55</v>
      </c>
      <c r="B61" s="19" t="s">
        <v>56</v>
      </c>
      <c r="C61" s="36">
        <v>2</v>
      </c>
      <c r="D61" s="11">
        <v>0</v>
      </c>
      <c r="E61" s="11">
        <v>0</v>
      </c>
      <c r="F61" s="11">
        <v>0</v>
      </c>
      <c r="G61" s="10">
        <v>0</v>
      </c>
      <c r="H61" s="11">
        <v>0</v>
      </c>
      <c r="I61" s="11">
        <v>0</v>
      </c>
      <c r="J61" s="11">
        <v>0</v>
      </c>
      <c r="K61" s="11">
        <v>0</v>
      </c>
      <c r="L61" s="10">
        <v>0</v>
      </c>
      <c r="N61" s="128">
        <v>1850</v>
      </c>
      <c r="O61" s="146">
        <v>38</v>
      </c>
      <c r="P61" s="10">
        <v>360</v>
      </c>
      <c r="Q61" s="129">
        <v>30</v>
      </c>
      <c r="R61" s="41"/>
      <c r="S61" s="11"/>
      <c r="W61" s="11">
        <v>0</v>
      </c>
      <c r="X61" s="41">
        <f t="shared" si="0"/>
        <v>0</v>
      </c>
      <c r="Y61" s="108"/>
      <c r="Z61" s="108"/>
      <c r="AA61" s="108"/>
      <c r="AB61" s="108"/>
    </row>
    <row r="62" spans="1:28" s="127" customFormat="1" ht="47.25" hidden="1" customHeight="1" x14ac:dyDescent="0.2">
      <c r="A62" s="18">
        <v>56</v>
      </c>
      <c r="B62" s="19" t="s">
        <v>158</v>
      </c>
      <c r="C62" s="36">
        <v>2</v>
      </c>
      <c r="D62" s="11">
        <v>0</v>
      </c>
      <c r="E62" s="11">
        <v>0</v>
      </c>
      <c r="F62" s="11">
        <v>0</v>
      </c>
      <c r="G62" s="10">
        <v>0</v>
      </c>
      <c r="H62" s="11">
        <v>0</v>
      </c>
      <c r="I62" s="11">
        <v>0</v>
      </c>
      <c r="J62" s="11">
        <v>0</v>
      </c>
      <c r="K62" s="11">
        <v>0</v>
      </c>
      <c r="L62" s="10">
        <v>0</v>
      </c>
      <c r="N62" s="128"/>
      <c r="O62" s="146"/>
      <c r="P62" s="10"/>
      <c r="Q62" s="129"/>
      <c r="R62" s="41"/>
      <c r="S62" s="11"/>
      <c r="W62" s="11">
        <v>0</v>
      </c>
      <c r="X62" s="41">
        <f t="shared" si="0"/>
        <v>0</v>
      </c>
      <c r="Y62" s="108"/>
      <c r="Z62" s="108"/>
      <c r="AA62" s="108"/>
      <c r="AB62" s="108"/>
    </row>
    <row r="63" spans="1:28" s="127" customFormat="1" ht="45" hidden="1" customHeight="1" x14ac:dyDescent="0.2">
      <c r="A63" s="18">
        <v>57</v>
      </c>
      <c r="B63" s="19" t="s">
        <v>127</v>
      </c>
      <c r="C63" s="36">
        <v>1</v>
      </c>
      <c r="D63" s="11">
        <v>0</v>
      </c>
      <c r="E63" s="11">
        <v>0</v>
      </c>
      <c r="F63" s="11">
        <v>0</v>
      </c>
      <c r="G63" s="10">
        <v>0</v>
      </c>
      <c r="H63" s="11">
        <v>0</v>
      </c>
      <c r="I63" s="11">
        <v>0</v>
      </c>
      <c r="J63" s="11">
        <v>0</v>
      </c>
      <c r="K63" s="11">
        <v>0</v>
      </c>
      <c r="L63" s="10">
        <v>0</v>
      </c>
      <c r="N63" s="128">
        <v>0</v>
      </c>
      <c r="O63" s="11">
        <v>0</v>
      </c>
      <c r="P63" s="10">
        <v>0</v>
      </c>
      <c r="Q63" s="129">
        <v>0</v>
      </c>
      <c r="R63" s="41"/>
      <c r="S63" s="11"/>
      <c r="W63" s="11">
        <v>0</v>
      </c>
      <c r="X63" s="41">
        <f t="shared" si="0"/>
        <v>0</v>
      </c>
      <c r="Y63" s="108"/>
      <c r="Z63" s="108"/>
      <c r="AA63" s="108"/>
      <c r="AB63" s="108"/>
    </row>
    <row r="64" spans="1:28" s="127" customFormat="1" ht="50.25" customHeight="1" x14ac:dyDescent="0.2">
      <c r="A64" s="18">
        <v>58</v>
      </c>
      <c r="B64" s="19" t="s">
        <v>97</v>
      </c>
      <c r="C64" s="36">
        <v>2</v>
      </c>
      <c r="D64" s="11">
        <f>0+5</f>
        <v>5</v>
      </c>
      <c r="E64" s="11">
        <v>0</v>
      </c>
      <c r="F64" s="11">
        <v>0</v>
      </c>
      <c r="G64" s="10">
        <v>0</v>
      </c>
      <c r="H64" s="11">
        <v>0</v>
      </c>
      <c r="I64" s="11">
        <v>0</v>
      </c>
      <c r="J64" s="11">
        <v>0</v>
      </c>
      <c r="K64" s="11">
        <v>0</v>
      </c>
      <c r="L64" s="10">
        <v>0</v>
      </c>
      <c r="N64" s="128">
        <v>5</v>
      </c>
      <c r="O64" s="11">
        <v>1</v>
      </c>
      <c r="P64" s="10"/>
      <c r="Q64" s="129"/>
      <c r="R64" s="41"/>
      <c r="S64" s="11"/>
      <c r="W64" s="11">
        <v>5</v>
      </c>
      <c r="X64" s="41">
        <f t="shared" si="0"/>
        <v>0</v>
      </c>
      <c r="Y64" s="108"/>
      <c r="Z64" s="108"/>
      <c r="AA64" s="108"/>
      <c r="AB64" s="108"/>
    </row>
    <row r="65" spans="1:28" s="127" customFormat="1" ht="37.9" hidden="1" customHeight="1" x14ac:dyDescent="0.2">
      <c r="A65" s="18">
        <v>59</v>
      </c>
      <c r="B65" s="19" t="s">
        <v>109</v>
      </c>
      <c r="C65" s="36">
        <v>1</v>
      </c>
      <c r="D65" s="11">
        <v>0</v>
      </c>
      <c r="E65" s="11">
        <v>0</v>
      </c>
      <c r="F65" s="11">
        <v>0</v>
      </c>
      <c r="G65" s="10">
        <v>0</v>
      </c>
      <c r="H65" s="11">
        <v>0</v>
      </c>
      <c r="I65" s="11">
        <v>0</v>
      </c>
      <c r="J65" s="11">
        <v>0</v>
      </c>
      <c r="K65" s="11">
        <v>0</v>
      </c>
      <c r="L65" s="10">
        <v>0</v>
      </c>
      <c r="N65" s="128">
        <v>0</v>
      </c>
      <c r="O65" s="11">
        <v>0</v>
      </c>
      <c r="P65" s="10">
        <v>0</v>
      </c>
      <c r="Q65" s="129">
        <v>0</v>
      </c>
      <c r="R65" s="41"/>
      <c r="S65" s="11"/>
      <c r="W65" s="11">
        <v>0</v>
      </c>
      <c r="X65" s="41">
        <f t="shared" si="0"/>
        <v>0</v>
      </c>
      <c r="Y65" s="108"/>
      <c r="Z65" s="108"/>
      <c r="AA65" s="108"/>
      <c r="AB65" s="108"/>
    </row>
    <row r="66" spans="1:28" s="127" customFormat="1" ht="39.75" hidden="1" customHeight="1" x14ac:dyDescent="0.2">
      <c r="A66" s="18">
        <v>60</v>
      </c>
      <c r="B66" s="19" t="s">
        <v>129</v>
      </c>
      <c r="C66" s="36">
        <v>1</v>
      </c>
      <c r="D66" s="11">
        <v>0</v>
      </c>
      <c r="E66" s="11">
        <v>0</v>
      </c>
      <c r="F66" s="11">
        <v>0</v>
      </c>
      <c r="G66" s="10">
        <v>0</v>
      </c>
      <c r="H66" s="11">
        <v>0</v>
      </c>
      <c r="I66" s="11">
        <v>0</v>
      </c>
      <c r="J66" s="11">
        <v>0</v>
      </c>
      <c r="K66" s="11">
        <v>0</v>
      </c>
      <c r="L66" s="10">
        <v>0</v>
      </c>
      <c r="M66" s="127" t="s">
        <v>110</v>
      </c>
      <c r="N66" s="128">
        <v>0</v>
      </c>
      <c r="O66" s="11">
        <v>0</v>
      </c>
      <c r="P66" s="10">
        <v>0</v>
      </c>
      <c r="Q66" s="129">
        <v>0</v>
      </c>
      <c r="R66" s="41"/>
      <c r="S66" s="11"/>
      <c r="W66" s="11">
        <v>0</v>
      </c>
      <c r="X66" s="41">
        <f t="shared" si="0"/>
        <v>0</v>
      </c>
      <c r="Y66" s="108"/>
      <c r="Z66" s="108"/>
      <c r="AA66" s="108"/>
      <c r="AB66" s="108"/>
    </row>
    <row r="67" spans="1:28" s="127" customFormat="1" ht="43.15" customHeight="1" x14ac:dyDescent="0.2">
      <c r="A67" s="18">
        <v>61</v>
      </c>
      <c r="B67" s="19" t="s">
        <v>128</v>
      </c>
      <c r="C67" s="36">
        <v>2</v>
      </c>
      <c r="D67" s="11">
        <v>2</v>
      </c>
      <c r="E67" s="11">
        <v>0</v>
      </c>
      <c r="F67" s="11">
        <v>0</v>
      </c>
      <c r="G67" s="10">
        <v>0</v>
      </c>
      <c r="H67" s="11">
        <v>0</v>
      </c>
      <c r="I67" s="11">
        <v>0</v>
      </c>
      <c r="J67" s="11">
        <v>0</v>
      </c>
      <c r="K67" s="11">
        <v>0</v>
      </c>
      <c r="L67" s="10">
        <v>0</v>
      </c>
      <c r="M67" s="101">
        <v>100</v>
      </c>
      <c r="N67" s="128"/>
      <c r="O67" s="11"/>
      <c r="P67" s="10"/>
      <c r="Q67" s="129"/>
      <c r="R67" s="41"/>
      <c r="S67" s="11"/>
      <c r="W67" s="11">
        <v>2</v>
      </c>
      <c r="X67" s="41">
        <f t="shared" si="0"/>
        <v>0</v>
      </c>
      <c r="Y67" s="108"/>
      <c r="Z67" s="108"/>
      <c r="AA67" s="108"/>
      <c r="AB67" s="108"/>
    </row>
    <row r="68" spans="1:28" s="127" customFormat="1" ht="43.15" customHeight="1" x14ac:dyDescent="0.2">
      <c r="A68" s="18">
        <v>62</v>
      </c>
      <c r="B68" s="19" t="s">
        <v>154</v>
      </c>
      <c r="C68" s="36">
        <v>2</v>
      </c>
      <c r="D68" s="11">
        <v>2</v>
      </c>
      <c r="E68" s="11">
        <v>0</v>
      </c>
      <c r="F68" s="11">
        <v>0</v>
      </c>
      <c r="G68" s="10">
        <v>0</v>
      </c>
      <c r="H68" s="11">
        <v>0</v>
      </c>
      <c r="I68" s="11">
        <v>0</v>
      </c>
      <c r="J68" s="11">
        <v>0</v>
      </c>
      <c r="K68" s="11">
        <v>0</v>
      </c>
      <c r="L68" s="10">
        <v>0</v>
      </c>
      <c r="M68" s="97">
        <f>0+100</f>
        <v>100</v>
      </c>
      <c r="N68" s="128"/>
      <c r="O68" s="11"/>
      <c r="P68" s="10"/>
      <c r="Q68" s="129"/>
      <c r="R68" s="41"/>
      <c r="S68" s="11"/>
      <c r="W68" s="11">
        <v>0</v>
      </c>
      <c r="X68" s="41">
        <f t="shared" si="0"/>
        <v>2</v>
      </c>
      <c r="Y68" s="108"/>
      <c r="Z68" s="108"/>
      <c r="AA68" s="108"/>
      <c r="AB68" s="108"/>
    </row>
    <row r="69" spans="1:28" s="127" customFormat="1" ht="59.45" customHeight="1" x14ac:dyDescent="0.2">
      <c r="A69" s="18">
        <v>63</v>
      </c>
      <c r="B69" s="19" t="s">
        <v>155</v>
      </c>
      <c r="C69" s="36">
        <v>2</v>
      </c>
      <c r="D69" s="11">
        <v>2</v>
      </c>
      <c r="E69" s="11">
        <v>0</v>
      </c>
      <c r="F69" s="11">
        <v>0</v>
      </c>
      <c r="G69" s="10">
        <v>0</v>
      </c>
      <c r="H69" s="11">
        <v>0</v>
      </c>
      <c r="I69" s="11">
        <v>0</v>
      </c>
      <c r="J69" s="11">
        <v>0</v>
      </c>
      <c r="K69" s="11">
        <v>0</v>
      </c>
      <c r="L69" s="10">
        <v>0</v>
      </c>
      <c r="M69" s="97">
        <f>0+150</f>
        <v>150</v>
      </c>
      <c r="N69" s="128"/>
      <c r="O69" s="11"/>
      <c r="P69" s="10"/>
      <c r="Q69" s="129"/>
      <c r="R69" s="41"/>
      <c r="S69" s="11"/>
      <c r="W69" s="11">
        <v>0</v>
      </c>
      <c r="X69" s="41">
        <f t="shared" si="0"/>
        <v>2</v>
      </c>
      <c r="Y69" s="108"/>
      <c r="Z69" s="108"/>
      <c r="AA69" s="108"/>
      <c r="AB69" s="108"/>
    </row>
    <row r="70" spans="1:28" s="127" customFormat="1" ht="24.6" customHeight="1" x14ac:dyDescent="0.2">
      <c r="A70" s="18"/>
      <c r="B70" s="19" t="s">
        <v>143</v>
      </c>
      <c r="C70" s="36"/>
      <c r="D70" s="11">
        <v>300</v>
      </c>
      <c r="E70" s="11"/>
      <c r="F70" s="11">
        <v>6500</v>
      </c>
      <c r="G70" s="10"/>
      <c r="H70" s="11"/>
      <c r="I70" s="11"/>
      <c r="J70" s="11"/>
      <c r="K70" s="11"/>
      <c r="L70" s="10"/>
      <c r="M70" s="93"/>
      <c r="N70" s="136">
        <v>500</v>
      </c>
      <c r="O70" s="108"/>
      <c r="P70" s="137">
        <v>220</v>
      </c>
      <c r="Q70" s="138">
        <v>10</v>
      </c>
      <c r="R70" s="41"/>
      <c r="S70" s="11"/>
      <c r="W70" s="11">
        <v>0</v>
      </c>
      <c r="X70" s="41">
        <f t="shared" si="0"/>
        <v>300</v>
      </c>
      <c r="Y70" s="108"/>
      <c r="Z70" s="108"/>
      <c r="AA70" s="108"/>
      <c r="AB70" s="108"/>
    </row>
    <row r="71" spans="1:28" s="22" customFormat="1" ht="20.45" customHeight="1" thickBot="1" x14ac:dyDescent="0.25">
      <c r="A71" s="20"/>
      <c r="B71" s="14" t="s">
        <v>38</v>
      </c>
      <c r="C71" s="20"/>
      <c r="D71" s="107">
        <f>SUM(D7:D70)</f>
        <v>60039</v>
      </c>
      <c r="E71" s="21">
        <f t="shared" ref="E71:L71" si="3">SUM(E7:E70)</f>
        <v>8350</v>
      </c>
      <c r="F71" s="21">
        <f t="shared" si="3"/>
        <v>299896.63809999998</v>
      </c>
      <c r="G71" s="21">
        <f t="shared" si="3"/>
        <v>15250</v>
      </c>
      <c r="H71" s="21">
        <f t="shared" si="3"/>
        <v>4206</v>
      </c>
      <c r="I71" s="21">
        <f t="shared" si="3"/>
        <v>680038</v>
      </c>
      <c r="J71" s="21">
        <f t="shared" si="3"/>
        <v>279027</v>
      </c>
      <c r="K71" s="21">
        <f t="shared" si="3"/>
        <v>401011</v>
      </c>
      <c r="L71" s="21">
        <f t="shared" si="3"/>
        <v>168408</v>
      </c>
      <c r="N71" s="98">
        <f>SUM(N7:N70)</f>
        <v>60689</v>
      </c>
      <c r="O71" s="147">
        <f>SUM(O7:O70)</f>
        <v>2644</v>
      </c>
      <c r="P71" s="99">
        <v>220</v>
      </c>
      <c r="Q71" s="102">
        <v>10</v>
      </c>
      <c r="R71" s="103"/>
      <c r="S71" s="104"/>
      <c r="W71" s="104">
        <v>60255</v>
      </c>
      <c r="X71" s="41">
        <f>D71-W71</f>
        <v>-216</v>
      </c>
      <c r="Y71" s="109"/>
      <c r="Z71" s="109"/>
      <c r="AA71" s="109"/>
      <c r="AB71" s="109"/>
    </row>
    <row r="72" spans="1:28" s="83" customFormat="1" ht="15.6" customHeight="1" x14ac:dyDescent="0.25">
      <c r="B72" s="84" t="s">
        <v>142</v>
      </c>
      <c r="C72" s="85"/>
      <c r="D72" s="148">
        <f>B75*D75</f>
        <v>60039.24</v>
      </c>
      <c r="E72" s="149"/>
      <c r="F72" s="150">
        <f>B75*F75</f>
        <v>300196.2</v>
      </c>
      <c r="N72" s="83">
        <f>O71*P71/Q71</f>
        <v>58168</v>
      </c>
      <c r="R72" s="92"/>
      <c r="S72" s="96"/>
      <c r="W72" s="83">
        <v>60255</v>
      </c>
    </row>
    <row r="73" spans="1:28" s="83" customFormat="1" ht="15.6" customHeight="1" x14ac:dyDescent="0.25">
      <c r="B73" s="84">
        <v>2017</v>
      </c>
      <c r="C73" s="85"/>
      <c r="D73" s="95">
        <v>60255</v>
      </c>
      <c r="E73" s="83">
        <v>8350</v>
      </c>
      <c r="F73" s="83">
        <v>301273</v>
      </c>
      <c r="G73" s="83">
        <v>15250</v>
      </c>
      <c r="H73" s="83">
        <v>4206</v>
      </c>
      <c r="I73" s="83">
        <v>680038</v>
      </c>
      <c r="J73" s="83">
        <v>279027</v>
      </c>
      <c r="K73" s="83">
        <v>401011</v>
      </c>
      <c r="L73" s="83">
        <v>168408</v>
      </c>
      <c r="R73" s="92">
        <f>F72-R71</f>
        <v>300196.2</v>
      </c>
      <c r="S73" s="96"/>
    </row>
    <row r="74" spans="1:28" s="83" customFormat="1" ht="15.6" customHeight="1" x14ac:dyDescent="0.25">
      <c r="B74" s="84"/>
      <c r="C74" s="85"/>
      <c r="D74" s="95">
        <f>D72-D71</f>
        <v>0.23999999999796273</v>
      </c>
      <c r="N74" s="151" t="s">
        <v>153</v>
      </c>
      <c r="R74" s="92"/>
      <c r="S74" s="96"/>
    </row>
    <row r="75" spans="1:28" s="83" customFormat="1" ht="15.6" customHeight="1" x14ac:dyDescent="0.25">
      <c r="B75" s="106">
        <v>1000654</v>
      </c>
      <c r="C75" s="85"/>
      <c r="D75" s="96">
        <v>0.06</v>
      </c>
      <c r="E75" s="96"/>
      <c r="F75" s="96">
        <v>0.3</v>
      </c>
      <c r="R75" s="92"/>
      <c r="S75" s="96"/>
    </row>
    <row r="76" spans="1:28" s="83" customFormat="1" ht="15" x14ac:dyDescent="0.25">
      <c r="B76" s="84"/>
      <c r="C76" s="85"/>
      <c r="F76" s="91">
        <f>F72-F71</f>
        <v>299.56190000002971</v>
      </c>
      <c r="R76" s="92"/>
      <c r="S76" s="96"/>
    </row>
    <row r="77" spans="1:28" x14ac:dyDescent="0.2">
      <c r="R77" s="100"/>
    </row>
    <row r="78" spans="1:28" x14ac:dyDescent="0.2">
      <c r="B78" s="13" t="s">
        <v>116</v>
      </c>
      <c r="D78" s="139">
        <v>60255</v>
      </c>
      <c r="F78" s="42"/>
      <c r="R78" s="100"/>
    </row>
    <row r="79" spans="1:28" x14ac:dyDescent="0.2">
      <c r="B79" s="13" t="s">
        <v>117</v>
      </c>
      <c r="D79" s="113">
        <f>D71-D78</f>
        <v>-216</v>
      </c>
      <c r="R79" s="100">
        <v>5000</v>
      </c>
    </row>
    <row r="80" spans="1:28" x14ac:dyDescent="0.2">
      <c r="B80" s="13">
        <v>1004244</v>
      </c>
      <c r="C80" s="25" t="s">
        <v>118</v>
      </c>
      <c r="D80" s="144">
        <f>D71/B80</f>
        <v>5.9785271308566444E-2</v>
      </c>
      <c r="E80" s="140"/>
      <c r="F80" s="141">
        <f>F71/B80</f>
        <v>0.29862925553949038</v>
      </c>
    </row>
    <row r="81" spans="4:12" x14ac:dyDescent="0.2">
      <c r="D81" s="101"/>
      <c r="L81" s="112"/>
    </row>
    <row r="82" spans="4:12" x14ac:dyDescent="0.2">
      <c r="D82" s="101">
        <v>60255</v>
      </c>
      <c r="E82" s="2">
        <v>8350</v>
      </c>
      <c r="F82" s="2">
        <v>301273</v>
      </c>
    </row>
    <row r="84" spans="4:12" ht="40.15" customHeight="1" x14ac:dyDescent="0.2">
      <c r="D84" s="142"/>
      <c r="E84" s="142"/>
      <c r="F84" s="143">
        <f>F72-F71</f>
        <v>299.56190000002971</v>
      </c>
      <c r="G84" s="142"/>
      <c r="H84" s="142"/>
      <c r="I84" s="142"/>
      <c r="J84" s="142"/>
      <c r="K84" s="142"/>
      <c r="L84" s="142"/>
    </row>
  </sheetData>
  <mergeCells count="22">
    <mergeCell ref="AB2:AB6"/>
    <mergeCell ref="K4:K6"/>
    <mergeCell ref="L4:L6"/>
    <mergeCell ref="X3:X6"/>
    <mergeCell ref="Y3:Y6"/>
    <mergeCell ref="G2:L2"/>
    <mergeCell ref="G3:G6"/>
    <mergeCell ref="AA3:AA6"/>
    <mergeCell ref="J4:J6"/>
    <mergeCell ref="I4:I6"/>
    <mergeCell ref="H3:H6"/>
    <mergeCell ref="I3:L3"/>
    <mergeCell ref="E3:E6"/>
    <mergeCell ref="F3:F6"/>
    <mergeCell ref="W3:W6"/>
    <mergeCell ref="Z3:Z6"/>
    <mergeCell ref="A1:L1"/>
    <mergeCell ref="A2:A6"/>
    <mergeCell ref="B2:B6"/>
    <mergeCell ref="C2:C6"/>
    <mergeCell ref="D2:F2"/>
    <mergeCell ref="D3:D6"/>
  </mergeCells>
  <pageMargins left="0.70866141732283472" right="0.70866141732283472" top="0" bottom="0" header="0.31496062992125984" footer="0.31496062992125984"/>
  <pageSetup paperSize="9" scale="79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4"/>
  <sheetViews>
    <sheetView topLeftCell="A22" zoomScale="90" zoomScaleNormal="90" workbookViewId="0">
      <selection activeCell="D29" sqref="D29"/>
    </sheetView>
  </sheetViews>
  <sheetFormatPr defaultColWidth="8.85546875" defaultRowHeight="12.75" x14ac:dyDescent="0.2"/>
  <cols>
    <col min="1" max="1" width="4.42578125" style="2" customWidth="1"/>
    <col min="2" max="2" width="34.140625" style="13" customWidth="1"/>
    <col min="3" max="3" width="9.5703125" style="25" customWidth="1"/>
    <col min="4" max="4" width="12.42578125" style="3" customWidth="1"/>
    <col min="5" max="10" width="11" style="2" hidden="1" customWidth="1"/>
    <col min="11" max="11" width="8.85546875" style="2" hidden="1" customWidth="1"/>
    <col min="12" max="12" width="15" style="2" hidden="1" customWidth="1"/>
    <col min="13" max="13" width="11.140625" style="2" hidden="1" customWidth="1"/>
    <col min="14" max="14" width="11.42578125" style="39" hidden="1" customWidth="1"/>
    <col min="15" max="15" width="14.42578125" style="2" hidden="1" customWidth="1"/>
    <col min="16" max="16" width="8.85546875" style="2" hidden="1" customWidth="1"/>
    <col min="17" max="17" width="8.85546875" style="101" hidden="1" customWidth="1"/>
    <col min="18" max="20" width="8.85546875" style="2" hidden="1" customWidth="1"/>
    <col min="21" max="21" width="11" style="2" hidden="1" customWidth="1"/>
    <col min="22" max="26" width="8.85546875" style="2"/>
    <col min="27" max="27" width="39.28515625" style="2" customWidth="1"/>
    <col min="28" max="16384" width="8.85546875" style="2"/>
  </cols>
  <sheetData>
    <row r="1" spans="1:35" ht="76.900000000000006" customHeight="1" x14ac:dyDescent="0.2">
      <c r="A1" s="765" t="s">
        <v>141</v>
      </c>
      <c r="B1" s="765"/>
      <c r="C1" s="765"/>
      <c r="D1" s="765"/>
      <c r="E1" s="765"/>
      <c r="F1" s="765"/>
      <c r="G1" s="765"/>
      <c r="H1" s="765"/>
      <c r="I1" s="765"/>
      <c r="J1" s="765"/>
      <c r="K1" s="765"/>
      <c r="L1" s="765"/>
      <c r="M1" s="765"/>
      <c r="N1" s="765"/>
      <c r="O1" s="765"/>
      <c r="P1" s="765"/>
      <c r="Q1" s="765"/>
      <c r="R1" s="765"/>
      <c r="S1" s="765"/>
      <c r="T1" s="765"/>
      <c r="U1" s="765"/>
      <c r="V1" s="765"/>
      <c r="W1" s="765"/>
      <c r="X1" s="765"/>
      <c r="Y1" s="765"/>
      <c r="Z1" s="765"/>
      <c r="AA1" s="765"/>
    </row>
    <row r="2" spans="1:35" ht="49.15" customHeight="1" x14ac:dyDescent="0.2">
      <c r="A2" s="645" t="s">
        <v>0</v>
      </c>
      <c r="B2" s="646" t="s">
        <v>1</v>
      </c>
      <c r="C2" s="782" t="s">
        <v>76</v>
      </c>
      <c r="D2" s="776" t="s">
        <v>40</v>
      </c>
      <c r="E2" s="776"/>
      <c r="F2" s="776"/>
      <c r="G2" s="776"/>
      <c r="H2" s="776"/>
      <c r="I2" s="776"/>
      <c r="J2" s="776"/>
      <c r="K2" s="776"/>
      <c r="L2" s="776"/>
      <c r="M2" s="776"/>
      <c r="N2" s="776"/>
      <c r="O2" s="776"/>
      <c r="P2" s="776"/>
      <c r="Q2" s="776"/>
      <c r="R2" s="776"/>
      <c r="S2" s="776"/>
      <c r="T2" s="776"/>
      <c r="U2" s="776"/>
      <c r="V2" s="776"/>
      <c r="W2" s="776"/>
      <c r="X2" s="779" t="s">
        <v>162</v>
      </c>
      <c r="Y2" s="780"/>
      <c r="Z2" s="781"/>
      <c r="AA2" s="777" t="s">
        <v>163</v>
      </c>
    </row>
    <row r="3" spans="1:35" ht="33.75" customHeight="1" x14ac:dyDescent="0.2">
      <c r="A3" s="645"/>
      <c r="B3" s="646"/>
      <c r="C3" s="783"/>
      <c r="D3" s="643">
        <v>2018</v>
      </c>
      <c r="E3" s="643" t="s">
        <v>40</v>
      </c>
      <c r="F3" s="643" t="s">
        <v>63</v>
      </c>
      <c r="G3" s="646" t="s">
        <v>4</v>
      </c>
      <c r="H3" s="646"/>
      <c r="I3" s="646"/>
      <c r="J3" s="646"/>
      <c r="K3" s="119"/>
      <c r="L3" s="119"/>
      <c r="M3" s="119"/>
      <c r="N3" s="153"/>
      <c r="O3" s="119"/>
      <c r="P3" s="119"/>
      <c r="Q3" s="11"/>
      <c r="R3" s="119"/>
      <c r="S3" s="119"/>
      <c r="T3" s="119"/>
      <c r="U3" s="119"/>
      <c r="V3" s="785">
        <v>2017</v>
      </c>
      <c r="W3" s="778" t="s">
        <v>117</v>
      </c>
      <c r="X3" s="769">
        <v>2018</v>
      </c>
      <c r="Y3" s="769">
        <v>2017</v>
      </c>
      <c r="Z3" s="778" t="s">
        <v>117</v>
      </c>
      <c r="AA3" s="777"/>
    </row>
    <row r="4" spans="1:35" ht="20.25" customHeight="1" x14ac:dyDescent="0.2">
      <c r="A4" s="645"/>
      <c r="B4" s="646"/>
      <c r="C4" s="783"/>
      <c r="D4" s="643"/>
      <c r="E4" s="643"/>
      <c r="F4" s="643"/>
      <c r="G4" s="643" t="s">
        <v>4</v>
      </c>
      <c r="H4" s="652" t="s">
        <v>45</v>
      </c>
      <c r="I4" s="652" t="s">
        <v>46</v>
      </c>
      <c r="J4" s="643" t="s">
        <v>6</v>
      </c>
      <c r="K4" s="119"/>
      <c r="L4" s="119"/>
      <c r="M4" s="119"/>
      <c r="N4" s="153"/>
      <c r="O4" s="119"/>
      <c r="P4" s="119"/>
      <c r="Q4" s="11"/>
      <c r="R4" s="119"/>
      <c r="S4" s="119"/>
      <c r="T4" s="119"/>
      <c r="U4" s="119"/>
      <c r="V4" s="785"/>
      <c r="W4" s="778"/>
      <c r="X4" s="770"/>
      <c r="Y4" s="770"/>
      <c r="Z4" s="778"/>
      <c r="AA4" s="777"/>
    </row>
    <row r="5" spans="1:35" ht="46.5" customHeight="1" x14ac:dyDescent="0.2">
      <c r="A5" s="645"/>
      <c r="B5" s="646"/>
      <c r="C5" s="783"/>
      <c r="D5" s="643"/>
      <c r="E5" s="643"/>
      <c r="F5" s="643"/>
      <c r="G5" s="643"/>
      <c r="H5" s="652"/>
      <c r="I5" s="652"/>
      <c r="J5" s="643"/>
      <c r="K5" s="119"/>
      <c r="L5" s="119"/>
      <c r="M5" s="119"/>
      <c r="N5" s="153"/>
      <c r="O5" s="119"/>
      <c r="P5" s="119"/>
      <c r="Q5" s="11"/>
      <c r="R5" s="119"/>
      <c r="S5" s="119"/>
      <c r="T5" s="119"/>
      <c r="U5" s="119"/>
      <c r="V5" s="785"/>
      <c r="W5" s="778"/>
      <c r="X5" s="770"/>
      <c r="Y5" s="770"/>
      <c r="Z5" s="778"/>
      <c r="AA5" s="777"/>
    </row>
    <row r="6" spans="1:35" ht="81" customHeight="1" x14ac:dyDescent="0.2">
      <c r="A6" s="645"/>
      <c r="B6" s="646"/>
      <c r="C6" s="784"/>
      <c r="D6" s="643"/>
      <c r="E6" s="643"/>
      <c r="F6" s="643"/>
      <c r="G6" s="643"/>
      <c r="H6" s="652"/>
      <c r="I6" s="652"/>
      <c r="J6" s="643"/>
      <c r="K6" s="119"/>
      <c r="L6" s="11" t="s">
        <v>148</v>
      </c>
      <c r="M6" s="11" t="s">
        <v>149</v>
      </c>
      <c r="N6" s="159" t="s">
        <v>150</v>
      </c>
      <c r="O6" s="11" t="s">
        <v>151</v>
      </c>
      <c r="P6" s="11" t="s">
        <v>152</v>
      </c>
      <c r="Q6" s="11">
        <v>2016</v>
      </c>
      <c r="R6" s="119"/>
      <c r="S6" s="119"/>
      <c r="T6" s="119"/>
      <c r="U6" s="119"/>
      <c r="V6" s="785"/>
      <c r="W6" s="778"/>
      <c r="X6" s="771"/>
      <c r="Y6" s="771"/>
      <c r="Z6" s="778"/>
      <c r="AA6" s="777"/>
      <c r="AI6" s="112"/>
    </row>
    <row r="7" spans="1:35" s="127" customFormat="1" ht="63" customHeight="1" x14ac:dyDescent="0.2">
      <c r="A7" s="18">
        <v>1</v>
      </c>
      <c r="B7" s="19" t="s">
        <v>99</v>
      </c>
      <c r="C7" s="36">
        <v>1</v>
      </c>
      <c r="D7" s="155">
        <v>300</v>
      </c>
      <c r="E7" s="155">
        <v>0</v>
      </c>
      <c r="F7" s="156">
        <v>0</v>
      </c>
      <c r="G7" s="156">
        <v>0</v>
      </c>
      <c r="H7" s="155">
        <v>0</v>
      </c>
      <c r="I7" s="155">
        <v>0</v>
      </c>
      <c r="J7" s="155">
        <v>0</v>
      </c>
      <c r="L7" s="157">
        <v>440</v>
      </c>
      <c r="M7" s="154">
        <v>20</v>
      </c>
      <c r="N7" s="155">
        <v>220</v>
      </c>
      <c r="O7" s="158">
        <v>10</v>
      </c>
      <c r="P7" s="156">
        <v>1252.0335</v>
      </c>
      <c r="Q7" s="154">
        <v>1266</v>
      </c>
      <c r="S7" s="127">
        <v>8</v>
      </c>
      <c r="V7" s="11">
        <v>332</v>
      </c>
      <c r="W7" s="90">
        <f>D7-V7</f>
        <v>-32</v>
      </c>
      <c r="X7" s="41">
        <v>572</v>
      </c>
      <c r="Y7" s="11">
        <v>660</v>
      </c>
      <c r="Z7" s="94">
        <f>X7-Y7</f>
        <v>-88</v>
      </c>
      <c r="AA7" s="164" t="s">
        <v>164</v>
      </c>
    </row>
    <row r="8" spans="1:35" s="127" customFormat="1" ht="46.9" customHeight="1" x14ac:dyDescent="0.2">
      <c r="A8" s="18">
        <v>2</v>
      </c>
      <c r="B8" s="19" t="s">
        <v>7</v>
      </c>
      <c r="C8" s="36">
        <v>2</v>
      </c>
      <c r="D8" s="10">
        <v>4900</v>
      </c>
      <c r="E8" s="10">
        <v>0</v>
      </c>
      <c r="F8" s="41">
        <v>0</v>
      </c>
      <c r="G8" s="41">
        <v>5900</v>
      </c>
      <c r="H8" s="10">
        <v>1600</v>
      </c>
      <c r="I8" s="10">
        <v>4300</v>
      </c>
      <c r="J8" s="10">
        <v>1593</v>
      </c>
      <c r="L8" s="128">
        <f>N8/O8*M8</f>
        <v>1870</v>
      </c>
      <c r="M8" s="11">
        <v>85</v>
      </c>
      <c r="N8" s="10">
        <v>220</v>
      </c>
      <c r="O8" s="129">
        <v>10</v>
      </c>
      <c r="P8" s="41">
        <v>15655.59</v>
      </c>
      <c r="Q8" s="41">
        <v>16049</v>
      </c>
      <c r="V8" s="11">
        <v>5006</v>
      </c>
      <c r="W8" s="90">
        <f t="shared" ref="W8:W68" si="0">D8-V8</f>
        <v>-106</v>
      </c>
      <c r="X8" s="41">
        <v>1848</v>
      </c>
      <c r="Y8" s="11">
        <v>1900</v>
      </c>
      <c r="Z8" s="94">
        <f t="shared" ref="Z8:Z71" si="1">X8-Y8</f>
        <v>-52</v>
      </c>
      <c r="AA8" s="164"/>
    </row>
    <row r="9" spans="1:35" s="127" customFormat="1" ht="48" customHeight="1" x14ac:dyDescent="0.2">
      <c r="A9" s="18">
        <v>3</v>
      </c>
      <c r="B9" s="19" t="s">
        <v>23</v>
      </c>
      <c r="C9" s="36">
        <v>1</v>
      </c>
      <c r="D9" s="10">
        <v>400</v>
      </c>
      <c r="E9" s="10">
        <v>0</v>
      </c>
      <c r="F9" s="41">
        <v>0</v>
      </c>
      <c r="G9" s="41">
        <v>1475</v>
      </c>
      <c r="H9" s="10">
        <v>400</v>
      </c>
      <c r="I9" s="10">
        <v>1075</v>
      </c>
      <c r="J9" s="10">
        <v>398</v>
      </c>
      <c r="L9" s="128">
        <f>N9/O9*M9</f>
        <v>946</v>
      </c>
      <c r="M9" s="11">
        <v>43</v>
      </c>
      <c r="N9" s="10">
        <v>220</v>
      </c>
      <c r="O9" s="129">
        <v>10</v>
      </c>
      <c r="P9" s="41">
        <v>5426.2664999999997</v>
      </c>
      <c r="Q9" s="11">
        <v>5660</v>
      </c>
      <c r="V9" s="11">
        <v>430</v>
      </c>
      <c r="W9" s="90">
        <f t="shared" si="0"/>
        <v>-30</v>
      </c>
      <c r="X9" s="41">
        <v>990</v>
      </c>
      <c r="Y9" s="11">
        <v>1034</v>
      </c>
      <c r="Z9" s="94">
        <f t="shared" si="1"/>
        <v>-44</v>
      </c>
      <c r="AA9" s="164" t="s">
        <v>165</v>
      </c>
    </row>
    <row r="10" spans="1:35" s="127" customFormat="1" ht="46.15" customHeight="1" x14ac:dyDescent="0.2">
      <c r="A10" s="18">
        <v>4</v>
      </c>
      <c r="B10" s="19" t="s">
        <v>24</v>
      </c>
      <c r="C10" s="36">
        <v>1</v>
      </c>
      <c r="D10" s="10">
        <v>400</v>
      </c>
      <c r="E10" s="10">
        <v>0</v>
      </c>
      <c r="F10" s="41">
        <v>0</v>
      </c>
      <c r="G10" s="41">
        <v>1475</v>
      </c>
      <c r="H10" s="10">
        <v>400</v>
      </c>
      <c r="I10" s="10">
        <v>1075</v>
      </c>
      <c r="J10" s="10">
        <v>398</v>
      </c>
      <c r="L10" s="128">
        <f>N10/O10*M10</f>
        <v>440</v>
      </c>
      <c r="M10" s="11">
        <v>20</v>
      </c>
      <c r="N10" s="10">
        <v>220</v>
      </c>
      <c r="O10" s="129">
        <v>10</v>
      </c>
      <c r="P10" s="41">
        <v>2320.5615000000003</v>
      </c>
      <c r="Q10" s="11">
        <v>2466</v>
      </c>
      <c r="S10" s="127">
        <v>8</v>
      </c>
      <c r="V10" s="11">
        <v>430</v>
      </c>
      <c r="W10" s="90">
        <f t="shared" si="0"/>
        <v>-30</v>
      </c>
      <c r="X10" s="41">
        <v>594</v>
      </c>
      <c r="Y10" s="11">
        <v>638</v>
      </c>
      <c r="Z10" s="94">
        <f t="shared" si="1"/>
        <v>-44</v>
      </c>
      <c r="AA10" s="164" t="s">
        <v>165</v>
      </c>
    </row>
    <row r="11" spans="1:35" s="127" customFormat="1" ht="42" customHeight="1" x14ac:dyDescent="0.2">
      <c r="A11" s="18">
        <v>5</v>
      </c>
      <c r="B11" s="19" t="s">
        <v>51</v>
      </c>
      <c r="C11" s="36">
        <v>3</v>
      </c>
      <c r="D11" s="10">
        <v>17410</v>
      </c>
      <c r="E11" s="10">
        <v>0</v>
      </c>
      <c r="F11" s="41">
        <v>0</v>
      </c>
      <c r="G11" s="41">
        <v>10325</v>
      </c>
      <c r="H11" s="10">
        <v>2900</v>
      </c>
      <c r="I11" s="10">
        <v>7425</v>
      </c>
      <c r="J11" s="10">
        <v>2750</v>
      </c>
      <c r="L11" s="128">
        <v>9900</v>
      </c>
      <c r="M11" s="104">
        <v>326</v>
      </c>
      <c r="N11" s="130">
        <v>220</v>
      </c>
      <c r="O11" s="131">
        <v>10</v>
      </c>
      <c r="P11" s="132">
        <v>39356.758499999996</v>
      </c>
      <c r="Q11" s="11">
        <v>40527</v>
      </c>
      <c r="R11" s="101">
        <v>450</v>
      </c>
      <c r="V11" s="11">
        <v>17510</v>
      </c>
      <c r="W11" s="90">
        <f t="shared" si="0"/>
        <v>-100</v>
      </c>
      <c r="X11" s="41">
        <v>7106</v>
      </c>
      <c r="Y11" s="11">
        <v>7142</v>
      </c>
      <c r="Z11" s="94">
        <f t="shared" si="1"/>
        <v>-36</v>
      </c>
      <c r="AA11" s="164"/>
    </row>
    <row r="12" spans="1:35" s="127" customFormat="1" ht="46.15" customHeight="1" x14ac:dyDescent="0.2">
      <c r="A12" s="18">
        <v>6</v>
      </c>
      <c r="B12" s="19" t="s">
        <v>93</v>
      </c>
      <c r="C12" s="36">
        <v>1</v>
      </c>
      <c r="D12" s="10">
        <v>770</v>
      </c>
      <c r="E12" s="10">
        <v>0</v>
      </c>
      <c r="F12" s="41">
        <v>0</v>
      </c>
      <c r="G12" s="41">
        <v>2717</v>
      </c>
      <c r="H12" s="10">
        <v>770</v>
      </c>
      <c r="I12" s="41">
        <v>1947</v>
      </c>
      <c r="J12" s="10">
        <v>721</v>
      </c>
      <c r="L12" s="128">
        <f t="shared" ref="L12:L19" si="2">N12/O12*M12</f>
        <v>990</v>
      </c>
      <c r="M12" s="11">
        <v>45</v>
      </c>
      <c r="N12" s="10">
        <v>220</v>
      </c>
      <c r="O12" s="129">
        <v>10</v>
      </c>
      <c r="P12" s="41">
        <v>5115.695999999999</v>
      </c>
      <c r="Q12" s="11">
        <v>5423</v>
      </c>
      <c r="V12" s="11">
        <v>800</v>
      </c>
      <c r="W12" s="90">
        <f t="shared" si="0"/>
        <v>-30</v>
      </c>
      <c r="X12" s="41">
        <v>1364</v>
      </c>
      <c r="Y12" s="11">
        <v>1402</v>
      </c>
      <c r="Z12" s="94">
        <f t="shared" si="1"/>
        <v>-38</v>
      </c>
      <c r="AA12" s="164" t="s">
        <v>165</v>
      </c>
    </row>
    <row r="13" spans="1:35" s="127" customFormat="1" ht="38.25" x14ac:dyDescent="0.2">
      <c r="A13" s="18">
        <v>7</v>
      </c>
      <c r="B13" s="19" t="s">
        <v>19</v>
      </c>
      <c r="C13" s="36">
        <v>1</v>
      </c>
      <c r="D13" s="10">
        <v>0</v>
      </c>
      <c r="E13" s="10">
        <v>0</v>
      </c>
      <c r="F13" s="41">
        <v>0</v>
      </c>
      <c r="G13" s="41">
        <v>2950</v>
      </c>
      <c r="H13" s="10">
        <v>800</v>
      </c>
      <c r="I13" s="10">
        <v>2150</v>
      </c>
      <c r="J13" s="10">
        <v>796</v>
      </c>
      <c r="L13" s="128">
        <f t="shared" si="2"/>
        <v>1980</v>
      </c>
      <c r="M13" s="11">
        <v>90</v>
      </c>
      <c r="N13" s="130">
        <v>220</v>
      </c>
      <c r="O13" s="129">
        <v>10</v>
      </c>
      <c r="P13" s="41">
        <v>0</v>
      </c>
      <c r="Q13" s="11">
        <v>0</v>
      </c>
      <c r="V13" s="11">
        <v>0</v>
      </c>
      <c r="W13" s="90">
        <f t="shared" si="0"/>
        <v>0</v>
      </c>
      <c r="X13" s="41">
        <v>2100</v>
      </c>
      <c r="Y13" s="11">
        <v>2125</v>
      </c>
      <c r="Z13" s="94">
        <f t="shared" si="1"/>
        <v>-25</v>
      </c>
      <c r="AA13" s="164"/>
    </row>
    <row r="14" spans="1:35" s="127" customFormat="1" ht="42.6" customHeight="1" x14ac:dyDescent="0.2">
      <c r="A14" s="18">
        <v>8</v>
      </c>
      <c r="B14" s="19" t="s">
        <v>26</v>
      </c>
      <c r="C14" s="36">
        <v>1</v>
      </c>
      <c r="D14" s="10">
        <v>400</v>
      </c>
      <c r="E14" s="10">
        <v>0</v>
      </c>
      <c r="F14" s="41">
        <v>0</v>
      </c>
      <c r="G14" s="41">
        <v>2950</v>
      </c>
      <c r="H14" s="10">
        <v>800</v>
      </c>
      <c r="I14" s="10">
        <v>2150</v>
      </c>
      <c r="J14" s="10">
        <v>796</v>
      </c>
      <c r="L14" s="128">
        <f t="shared" si="2"/>
        <v>1210</v>
      </c>
      <c r="M14" s="11">
        <v>55</v>
      </c>
      <c r="N14" s="10">
        <v>220</v>
      </c>
      <c r="O14" s="129">
        <v>10</v>
      </c>
      <c r="P14" s="41">
        <v>5443.4054999999998</v>
      </c>
      <c r="Q14" s="11">
        <v>5574</v>
      </c>
      <c r="V14" s="11">
        <v>430</v>
      </c>
      <c r="W14" s="90">
        <f t="shared" si="0"/>
        <v>-30</v>
      </c>
      <c r="X14" s="41">
        <v>1584</v>
      </c>
      <c r="Y14" s="11">
        <v>1650</v>
      </c>
      <c r="Z14" s="94">
        <f t="shared" si="1"/>
        <v>-66</v>
      </c>
      <c r="AA14" s="164" t="s">
        <v>165</v>
      </c>
    </row>
    <row r="15" spans="1:35" s="127" customFormat="1" ht="42.6" customHeight="1" x14ac:dyDescent="0.2">
      <c r="A15" s="18">
        <v>9</v>
      </c>
      <c r="B15" s="19" t="s">
        <v>124</v>
      </c>
      <c r="C15" s="36">
        <v>1</v>
      </c>
      <c r="D15" s="10">
        <v>400</v>
      </c>
      <c r="E15" s="10">
        <v>0</v>
      </c>
      <c r="F15" s="41">
        <v>0</v>
      </c>
      <c r="G15" s="41">
        <v>1475</v>
      </c>
      <c r="H15" s="10">
        <v>400</v>
      </c>
      <c r="I15" s="10">
        <v>1075</v>
      </c>
      <c r="J15" s="10">
        <v>398</v>
      </c>
      <c r="L15" s="128">
        <f t="shared" si="2"/>
        <v>440</v>
      </c>
      <c r="M15" s="41">
        <v>20</v>
      </c>
      <c r="N15" s="10">
        <v>220</v>
      </c>
      <c r="O15" s="129">
        <v>10</v>
      </c>
      <c r="P15" s="41">
        <v>1989.6014999999998</v>
      </c>
      <c r="Q15" s="11">
        <v>2046</v>
      </c>
      <c r="V15" s="11">
        <v>430</v>
      </c>
      <c r="W15" s="90">
        <f t="shared" si="0"/>
        <v>-30</v>
      </c>
      <c r="X15" s="41">
        <v>594</v>
      </c>
      <c r="Y15" s="11">
        <v>616</v>
      </c>
      <c r="Z15" s="94">
        <f t="shared" si="1"/>
        <v>-22</v>
      </c>
      <c r="AA15" s="164" t="s">
        <v>165</v>
      </c>
    </row>
    <row r="16" spans="1:35" s="127" customFormat="1" ht="43.15" customHeight="1" x14ac:dyDescent="0.2">
      <c r="A16" s="18">
        <v>10</v>
      </c>
      <c r="B16" s="19" t="s">
        <v>27</v>
      </c>
      <c r="C16" s="36">
        <v>1</v>
      </c>
      <c r="D16" s="10">
        <v>620</v>
      </c>
      <c r="E16" s="10">
        <v>0</v>
      </c>
      <c r="F16" s="41">
        <v>0</v>
      </c>
      <c r="G16" s="41">
        <v>1475</v>
      </c>
      <c r="H16" s="10">
        <v>400</v>
      </c>
      <c r="I16" s="10">
        <v>1075</v>
      </c>
      <c r="J16" s="10">
        <v>398</v>
      </c>
      <c r="L16" s="128">
        <f t="shared" si="2"/>
        <v>770</v>
      </c>
      <c r="M16" s="11">
        <v>35</v>
      </c>
      <c r="N16" s="10">
        <v>220</v>
      </c>
      <c r="O16" s="129">
        <v>10</v>
      </c>
      <c r="P16" s="41">
        <v>3002.5754999999995</v>
      </c>
      <c r="Q16" s="11">
        <v>3111</v>
      </c>
      <c r="V16" s="11">
        <v>655</v>
      </c>
      <c r="W16" s="90">
        <f t="shared" si="0"/>
        <v>-35</v>
      </c>
      <c r="X16" s="41">
        <v>880</v>
      </c>
      <c r="Y16" s="11">
        <v>910</v>
      </c>
      <c r="Z16" s="94">
        <f t="shared" si="1"/>
        <v>-30</v>
      </c>
      <c r="AA16" s="164"/>
    </row>
    <row r="17" spans="1:27" s="127" customFormat="1" ht="44.45" customHeight="1" x14ac:dyDescent="0.2">
      <c r="A17" s="18">
        <v>11</v>
      </c>
      <c r="B17" s="19" t="s">
        <v>28</v>
      </c>
      <c r="C17" s="36">
        <v>1</v>
      </c>
      <c r="D17" s="10">
        <v>400</v>
      </c>
      <c r="E17" s="10">
        <v>0</v>
      </c>
      <c r="F17" s="41">
        <v>0</v>
      </c>
      <c r="G17" s="41">
        <v>1475</v>
      </c>
      <c r="H17" s="10">
        <v>400</v>
      </c>
      <c r="I17" s="10">
        <v>1075</v>
      </c>
      <c r="J17" s="10">
        <v>398</v>
      </c>
      <c r="L17" s="128">
        <f t="shared" si="2"/>
        <v>440</v>
      </c>
      <c r="M17" s="11">
        <v>20</v>
      </c>
      <c r="N17" s="10">
        <v>220</v>
      </c>
      <c r="O17" s="129">
        <v>10</v>
      </c>
      <c r="P17" s="41">
        <v>1714.491</v>
      </c>
      <c r="Q17" s="11">
        <v>1787</v>
      </c>
      <c r="V17" s="11">
        <v>430</v>
      </c>
      <c r="W17" s="90">
        <f t="shared" si="0"/>
        <v>-30</v>
      </c>
      <c r="X17" s="41">
        <v>572</v>
      </c>
      <c r="Y17" s="11">
        <v>572</v>
      </c>
      <c r="Z17" s="94">
        <f t="shared" si="1"/>
        <v>0</v>
      </c>
      <c r="AA17" s="164" t="s">
        <v>165</v>
      </c>
    </row>
    <row r="18" spans="1:27" s="127" customFormat="1" ht="44.45" customHeight="1" x14ac:dyDescent="0.2">
      <c r="A18" s="18">
        <v>12</v>
      </c>
      <c r="B18" s="19" t="s">
        <v>29</v>
      </c>
      <c r="C18" s="36">
        <v>1</v>
      </c>
      <c r="D18" s="10">
        <v>1150</v>
      </c>
      <c r="E18" s="10">
        <v>0</v>
      </c>
      <c r="F18" s="41">
        <v>0</v>
      </c>
      <c r="G18" s="41">
        <v>1475</v>
      </c>
      <c r="H18" s="10">
        <v>400</v>
      </c>
      <c r="I18" s="10">
        <v>1075</v>
      </c>
      <c r="J18" s="10">
        <v>398</v>
      </c>
      <c r="L18" s="128">
        <f t="shared" si="2"/>
        <v>990</v>
      </c>
      <c r="M18" s="11">
        <v>45</v>
      </c>
      <c r="N18" s="10">
        <v>220</v>
      </c>
      <c r="O18" s="129">
        <v>10</v>
      </c>
      <c r="P18" s="41">
        <v>7129.8239999999996</v>
      </c>
      <c r="Q18" s="11">
        <v>7337</v>
      </c>
      <c r="V18" s="11">
        <v>1200</v>
      </c>
      <c r="W18" s="90">
        <f t="shared" si="0"/>
        <v>-50</v>
      </c>
      <c r="X18" s="41">
        <v>968</v>
      </c>
      <c r="Y18" s="11">
        <v>1014</v>
      </c>
      <c r="Z18" s="94">
        <f t="shared" si="1"/>
        <v>-46</v>
      </c>
      <c r="AA18" s="164"/>
    </row>
    <row r="19" spans="1:27" s="127" customFormat="1" ht="38.25" x14ac:dyDescent="0.2">
      <c r="A19" s="18">
        <v>13</v>
      </c>
      <c r="B19" s="19" t="s">
        <v>30</v>
      </c>
      <c r="C19" s="36">
        <v>1</v>
      </c>
      <c r="D19" s="10">
        <v>942</v>
      </c>
      <c r="E19" s="10">
        <v>0</v>
      </c>
      <c r="F19" s="41">
        <v>0</v>
      </c>
      <c r="G19" s="41">
        <v>1475</v>
      </c>
      <c r="H19" s="10">
        <v>400</v>
      </c>
      <c r="I19" s="10">
        <v>1075</v>
      </c>
      <c r="J19" s="10">
        <v>398</v>
      </c>
      <c r="L19" s="128">
        <f t="shared" si="2"/>
        <v>528</v>
      </c>
      <c r="M19" s="11">
        <v>24</v>
      </c>
      <c r="N19" s="10">
        <v>220</v>
      </c>
      <c r="O19" s="129">
        <v>10</v>
      </c>
      <c r="P19" s="41">
        <v>3624.0119999999997</v>
      </c>
      <c r="Q19" s="11">
        <v>3790</v>
      </c>
      <c r="V19" s="11">
        <v>982</v>
      </c>
      <c r="W19" s="90">
        <f t="shared" si="0"/>
        <v>-40</v>
      </c>
      <c r="X19" s="41">
        <v>572</v>
      </c>
      <c r="Y19" s="11">
        <v>581</v>
      </c>
      <c r="Z19" s="94">
        <f t="shared" si="1"/>
        <v>-9</v>
      </c>
      <c r="AA19" s="164" t="s">
        <v>165</v>
      </c>
    </row>
    <row r="20" spans="1:27" s="127" customFormat="1" ht="38.25" x14ac:dyDescent="0.2">
      <c r="A20" s="18">
        <v>14</v>
      </c>
      <c r="B20" s="19" t="s">
        <v>31</v>
      </c>
      <c r="C20" s="36">
        <v>2</v>
      </c>
      <c r="D20" s="10">
        <v>2338</v>
      </c>
      <c r="E20" s="10">
        <v>0</v>
      </c>
      <c r="F20" s="41">
        <v>0</v>
      </c>
      <c r="G20" s="41">
        <v>1475</v>
      </c>
      <c r="H20" s="10">
        <v>400</v>
      </c>
      <c r="I20" s="10">
        <v>1075</v>
      </c>
      <c r="J20" s="10">
        <v>398</v>
      </c>
      <c r="L20" s="128">
        <v>1408</v>
      </c>
      <c r="M20" s="11">
        <f>L20/22</f>
        <v>64</v>
      </c>
      <c r="N20" s="10">
        <v>220</v>
      </c>
      <c r="O20" s="129">
        <v>10</v>
      </c>
      <c r="P20" s="41">
        <v>10066.502999999999</v>
      </c>
      <c r="Q20" s="11">
        <v>10499</v>
      </c>
      <c r="V20" s="11">
        <v>2418</v>
      </c>
      <c r="W20" s="90">
        <f t="shared" si="0"/>
        <v>-80</v>
      </c>
      <c r="X20" s="41">
        <v>1364</v>
      </c>
      <c r="Y20" s="11">
        <v>1408</v>
      </c>
      <c r="Z20" s="94">
        <f t="shared" si="1"/>
        <v>-44</v>
      </c>
      <c r="AA20" s="164"/>
    </row>
    <row r="21" spans="1:27" s="127" customFormat="1" ht="44.25" customHeight="1" x14ac:dyDescent="0.2">
      <c r="A21" s="18">
        <v>15</v>
      </c>
      <c r="B21" s="19" t="s">
        <v>20</v>
      </c>
      <c r="C21" s="36">
        <v>2</v>
      </c>
      <c r="D21" s="10">
        <v>4269</v>
      </c>
      <c r="E21" s="10">
        <v>0</v>
      </c>
      <c r="F21" s="41">
        <v>0</v>
      </c>
      <c r="G21" s="41">
        <v>4900</v>
      </c>
      <c r="H21" s="10">
        <v>1400</v>
      </c>
      <c r="I21" s="10">
        <v>3500</v>
      </c>
      <c r="J21" s="10">
        <v>1296</v>
      </c>
      <c r="L21" s="128">
        <f t="shared" ref="L21:L33" si="3">N21/O21*M21</f>
        <v>1980</v>
      </c>
      <c r="M21" s="11">
        <v>90</v>
      </c>
      <c r="N21" s="10">
        <v>220</v>
      </c>
      <c r="O21" s="129">
        <v>10</v>
      </c>
      <c r="P21" s="41">
        <v>11663.385</v>
      </c>
      <c r="Q21" s="11">
        <v>11895</v>
      </c>
      <c r="V21" s="11">
        <v>4349</v>
      </c>
      <c r="W21" s="90">
        <f t="shared" si="0"/>
        <v>-80</v>
      </c>
      <c r="X21" s="41">
        <v>1836</v>
      </c>
      <c r="Y21" s="11">
        <v>1936</v>
      </c>
      <c r="Z21" s="94">
        <f t="shared" si="1"/>
        <v>-100</v>
      </c>
      <c r="AA21" s="164"/>
    </row>
    <row r="22" spans="1:27" s="127" customFormat="1" ht="38.25" x14ac:dyDescent="0.2">
      <c r="A22" s="18">
        <v>16</v>
      </c>
      <c r="B22" s="19" t="s">
        <v>21</v>
      </c>
      <c r="C22" s="36">
        <v>2</v>
      </c>
      <c r="D22" s="10">
        <v>3100</v>
      </c>
      <c r="E22" s="10">
        <v>0</v>
      </c>
      <c r="F22" s="41">
        <v>0</v>
      </c>
      <c r="G22" s="41">
        <v>5900</v>
      </c>
      <c r="H22" s="10">
        <v>1600</v>
      </c>
      <c r="I22" s="10">
        <v>4300</v>
      </c>
      <c r="J22" s="10">
        <v>1593</v>
      </c>
      <c r="L22" s="128">
        <f t="shared" si="3"/>
        <v>1430</v>
      </c>
      <c r="M22" s="133">
        <v>65</v>
      </c>
      <c r="N22" s="10">
        <v>220</v>
      </c>
      <c r="O22" s="129">
        <v>10</v>
      </c>
      <c r="P22" s="41">
        <v>11926.084499999999</v>
      </c>
      <c r="Q22" s="11">
        <v>12245</v>
      </c>
      <c r="V22" s="11">
        <v>3105</v>
      </c>
      <c r="W22" s="90">
        <f t="shared" si="0"/>
        <v>-5</v>
      </c>
      <c r="X22" s="41">
        <v>1220</v>
      </c>
      <c r="Y22" s="11">
        <v>1122</v>
      </c>
      <c r="Z22" s="94">
        <f t="shared" si="1"/>
        <v>98</v>
      </c>
      <c r="AA22" s="164"/>
    </row>
    <row r="23" spans="1:27" s="127" customFormat="1" ht="44.45" customHeight="1" x14ac:dyDescent="0.2">
      <c r="A23" s="18">
        <v>17</v>
      </c>
      <c r="B23" s="19" t="s">
        <v>22</v>
      </c>
      <c r="C23" s="36">
        <v>2</v>
      </c>
      <c r="D23" s="10">
        <v>10456</v>
      </c>
      <c r="E23" s="10">
        <v>0</v>
      </c>
      <c r="F23" s="41">
        <v>0</v>
      </c>
      <c r="G23" s="41">
        <v>7375</v>
      </c>
      <c r="H23" s="10">
        <v>2100</v>
      </c>
      <c r="I23" s="10">
        <v>5275</v>
      </c>
      <c r="J23" s="10">
        <v>1954</v>
      </c>
      <c r="L23" s="128">
        <f t="shared" si="3"/>
        <v>3520</v>
      </c>
      <c r="M23" s="41">
        <v>160</v>
      </c>
      <c r="N23" s="10">
        <v>220</v>
      </c>
      <c r="O23" s="129">
        <v>10</v>
      </c>
      <c r="P23" s="41">
        <v>25950.218999999997</v>
      </c>
      <c r="Q23" s="11">
        <v>26648</v>
      </c>
      <c r="V23" s="11">
        <v>10536</v>
      </c>
      <c r="W23" s="90">
        <f t="shared" si="0"/>
        <v>-80</v>
      </c>
      <c r="X23" s="41">
        <v>3322</v>
      </c>
      <c r="Y23" s="11">
        <v>3420</v>
      </c>
      <c r="Z23" s="94">
        <f>X23-Y23</f>
        <v>-98</v>
      </c>
      <c r="AA23" s="164"/>
    </row>
    <row r="24" spans="1:27" s="127" customFormat="1" ht="46.15" customHeight="1" x14ac:dyDescent="0.2">
      <c r="A24" s="18">
        <v>18</v>
      </c>
      <c r="B24" s="19" t="s">
        <v>32</v>
      </c>
      <c r="C24" s="36">
        <v>1</v>
      </c>
      <c r="D24" s="10">
        <v>1247</v>
      </c>
      <c r="E24" s="10">
        <v>0</v>
      </c>
      <c r="F24" s="41">
        <v>0</v>
      </c>
      <c r="G24" s="41">
        <v>1475</v>
      </c>
      <c r="H24" s="10">
        <v>400</v>
      </c>
      <c r="I24" s="10">
        <v>1075</v>
      </c>
      <c r="J24" s="10">
        <v>398</v>
      </c>
      <c r="L24" s="128">
        <f t="shared" si="3"/>
        <v>880</v>
      </c>
      <c r="M24" s="11">
        <v>40</v>
      </c>
      <c r="N24" s="10">
        <v>220</v>
      </c>
      <c r="O24" s="129">
        <v>10</v>
      </c>
      <c r="P24" s="41">
        <v>6387.2325000000001</v>
      </c>
      <c r="Q24" s="11">
        <v>6415</v>
      </c>
      <c r="V24" s="11">
        <v>1297</v>
      </c>
      <c r="W24" s="90">
        <f t="shared" si="0"/>
        <v>-50</v>
      </c>
      <c r="X24" s="41">
        <v>1100</v>
      </c>
      <c r="Y24" s="11">
        <v>1122</v>
      </c>
      <c r="Z24" s="94">
        <f>X24-Y24</f>
        <v>-22</v>
      </c>
      <c r="AA24" s="164"/>
    </row>
    <row r="25" spans="1:27" s="127" customFormat="1" ht="54" customHeight="1" x14ac:dyDescent="0.2">
      <c r="A25" s="18">
        <v>19</v>
      </c>
      <c r="B25" s="19" t="s">
        <v>8</v>
      </c>
      <c r="C25" s="36">
        <v>3</v>
      </c>
      <c r="D25" s="41">
        <v>10156</v>
      </c>
      <c r="E25" s="41">
        <v>0</v>
      </c>
      <c r="F25" s="10">
        <v>0</v>
      </c>
      <c r="G25" s="10">
        <v>2950</v>
      </c>
      <c r="H25" s="10">
        <v>800</v>
      </c>
      <c r="I25" s="10">
        <v>2150</v>
      </c>
      <c r="J25" s="10">
        <v>796</v>
      </c>
      <c r="L25" s="128">
        <f t="shared" si="3"/>
        <v>1760</v>
      </c>
      <c r="M25" s="11">
        <v>80</v>
      </c>
      <c r="N25" s="10">
        <v>220</v>
      </c>
      <c r="O25" s="129">
        <v>10</v>
      </c>
      <c r="P25" s="41"/>
      <c r="Q25" s="11"/>
      <c r="V25" s="11">
        <v>10206</v>
      </c>
      <c r="W25" s="90">
        <f t="shared" si="0"/>
        <v>-50</v>
      </c>
      <c r="X25" s="10">
        <v>2210</v>
      </c>
      <c r="Y25" s="11">
        <v>2086</v>
      </c>
      <c r="Z25" s="94">
        <f t="shared" si="1"/>
        <v>124</v>
      </c>
      <c r="AA25" s="164" t="s">
        <v>166</v>
      </c>
    </row>
    <row r="26" spans="1:27" s="127" customFormat="1" ht="48.6" customHeight="1" x14ac:dyDescent="0.2">
      <c r="A26" s="18">
        <v>20</v>
      </c>
      <c r="B26" s="19" t="s">
        <v>50</v>
      </c>
      <c r="C26" s="36">
        <v>2</v>
      </c>
      <c r="D26" s="41">
        <v>3050</v>
      </c>
      <c r="E26" s="41">
        <v>0</v>
      </c>
      <c r="F26" s="10">
        <v>0</v>
      </c>
      <c r="G26" s="10">
        <v>2950</v>
      </c>
      <c r="H26" s="10">
        <v>800</v>
      </c>
      <c r="I26" s="10">
        <v>2150</v>
      </c>
      <c r="J26" s="10">
        <v>796</v>
      </c>
      <c r="L26" s="128">
        <f t="shared" si="3"/>
        <v>1870</v>
      </c>
      <c r="M26" s="11">
        <v>85</v>
      </c>
      <c r="N26" s="10">
        <v>220</v>
      </c>
      <c r="O26" s="129">
        <v>10</v>
      </c>
      <c r="P26" s="41"/>
      <c r="Q26" s="11"/>
      <c r="V26" s="11">
        <v>3100</v>
      </c>
      <c r="W26" s="90">
        <f t="shared" si="0"/>
        <v>-50</v>
      </c>
      <c r="X26" s="10">
        <v>2600</v>
      </c>
      <c r="Y26" s="10">
        <v>2364</v>
      </c>
      <c r="Z26" s="94">
        <f t="shared" si="1"/>
        <v>236</v>
      </c>
      <c r="AA26" s="164" t="s">
        <v>170</v>
      </c>
    </row>
    <row r="27" spans="1:27" s="127" customFormat="1" ht="38.25" x14ac:dyDescent="0.2">
      <c r="A27" s="18">
        <v>21</v>
      </c>
      <c r="B27" s="19" t="s">
        <v>61</v>
      </c>
      <c r="C27" s="36">
        <v>2</v>
      </c>
      <c r="D27" s="41">
        <v>7131</v>
      </c>
      <c r="E27" s="41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L27" s="128">
        <f t="shared" si="3"/>
        <v>2420</v>
      </c>
      <c r="M27" s="11">
        <v>110</v>
      </c>
      <c r="N27" s="10">
        <v>220</v>
      </c>
      <c r="O27" s="129">
        <v>10</v>
      </c>
      <c r="P27" s="41"/>
      <c r="Q27" s="11"/>
      <c r="V27" s="11">
        <v>7181</v>
      </c>
      <c r="W27" s="90">
        <f t="shared" si="0"/>
        <v>-50</v>
      </c>
      <c r="X27" s="10">
        <v>2533</v>
      </c>
      <c r="Y27" s="10">
        <v>2533</v>
      </c>
      <c r="Z27" s="94">
        <f t="shared" si="1"/>
        <v>0</v>
      </c>
      <c r="AA27" s="164"/>
    </row>
    <row r="28" spans="1:27" s="127" customFormat="1" ht="38.25" x14ac:dyDescent="0.2">
      <c r="A28" s="18">
        <v>22</v>
      </c>
      <c r="B28" s="19" t="s">
        <v>144</v>
      </c>
      <c r="C28" s="36">
        <v>3</v>
      </c>
      <c r="D28" s="41">
        <v>9230</v>
      </c>
      <c r="E28" s="41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L28" s="128">
        <f t="shared" si="3"/>
        <v>2200</v>
      </c>
      <c r="M28" s="11">
        <v>100</v>
      </c>
      <c r="N28" s="10">
        <v>220</v>
      </c>
      <c r="O28" s="129">
        <v>10</v>
      </c>
      <c r="P28" s="41"/>
      <c r="Q28" s="11"/>
      <c r="V28" s="11">
        <v>9280</v>
      </c>
      <c r="W28" s="90">
        <f t="shared" si="0"/>
        <v>-50</v>
      </c>
      <c r="X28" s="10">
        <v>2535</v>
      </c>
      <c r="Y28" s="11">
        <v>2535</v>
      </c>
      <c r="Z28" s="94">
        <f t="shared" si="1"/>
        <v>0</v>
      </c>
      <c r="AA28" s="164"/>
    </row>
    <row r="29" spans="1:27" s="127" customFormat="1" ht="38.25" x14ac:dyDescent="0.2">
      <c r="A29" s="18">
        <v>23</v>
      </c>
      <c r="B29" s="19" t="s">
        <v>10</v>
      </c>
      <c r="C29" s="36">
        <v>3</v>
      </c>
      <c r="D29" s="41">
        <v>8209</v>
      </c>
      <c r="E29" s="41">
        <v>0</v>
      </c>
      <c r="F29" s="10">
        <v>0</v>
      </c>
      <c r="G29" s="10">
        <v>5900</v>
      </c>
      <c r="H29" s="10">
        <v>1600</v>
      </c>
      <c r="I29" s="10">
        <v>4300</v>
      </c>
      <c r="J29" s="10">
        <v>1593</v>
      </c>
      <c r="L29" s="128">
        <f t="shared" si="3"/>
        <v>2640</v>
      </c>
      <c r="M29" s="11">
        <v>120</v>
      </c>
      <c r="N29" s="10">
        <v>220</v>
      </c>
      <c r="O29" s="129">
        <v>10</v>
      </c>
      <c r="P29" s="41"/>
      <c r="Q29" s="11"/>
      <c r="V29" s="11">
        <v>8259</v>
      </c>
      <c r="W29" s="90">
        <f t="shared" si="0"/>
        <v>-50</v>
      </c>
      <c r="X29" s="10">
        <v>3304</v>
      </c>
      <c r="Y29" s="11">
        <v>3304</v>
      </c>
      <c r="Z29" s="94">
        <f t="shared" si="1"/>
        <v>0</v>
      </c>
      <c r="AA29" s="164"/>
    </row>
    <row r="30" spans="1:27" s="127" customFormat="1" ht="45.6" customHeight="1" x14ac:dyDescent="0.2">
      <c r="A30" s="18">
        <v>24</v>
      </c>
      <c r="B30" s="19" t="s">
        <v>94</v>
      </c>
      <c r="C30" s="36">
        <v>2</v>
      </c>
      <c r="D30" s="41">
        <v>6700</v>
      </c>
      <c r="E30" s="41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L30" s="128">
        <v>2300</v>
      </c>
      <c r="M30" s="11">
        <v>90</v>
      </c>
      <c r="N30" s="10">
        <v>220</v>
      </c>
      <c r="O30" s="134">
        <v>10</v>
      </c>
      <c r="P30" s="41"/>
      <c r="Q30" s="11"/>
      <c r="V30" s="11">
        <v>6850</v>
      </c>
      <c r="W30" s="90">
        <f t="shared" si="0"/>
        <v>-150</v>
      </c>
      <c r="X30" s="10">
        <v>2056</v>
      </c>
      <c r="Y30" s="11">
        <v>1906</v>
      </c>
      <c r="Z30" s="94">
        <f t="shared" si="1"/>
        <v>150</v>
      </c>
      <c r="AA30" s="164" t="s">
        <v>168</v>
      </c>
    </row>
    <row r="31" spans="1:27" s="127" customFormat="1" ht="43.5" customHeight="1" x14ac:dyDescent="0.2">
      <c r="A31" s="18">
        <v>25</v>
      </c>
      <c r="B31" s="19" t="s">
        <v>92</v>
      </c>
      <c r="C31" s="36">
        <v>2</v>
      </c>
      <c r="D31" s="41">
        <v>4510</v>
      </c>
      <c r="E31" s="41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L31" s="128">
        <f t="shared" si="3"/>
        <v>990</v>
      </c>
      <c r="M31" s="11">
        <v>45</v>
      </c>
      <c r="N31" s="10">
        <v>220</v>
      </c>
      <c r="O31" s="129">
        <v>10</v>
      </c>
      <c r="P31" s="41"/>
      <c r="Q31" s="11"/>
      <c r="V31" s="11">
        <v>4560</v>
      </c>
      <c r="W31" s="90">
        <f t="shared" si="0"/>
        <v>-50</v>
      </c>
      <c r="X31" s="10">
        <v>330</v>
      </c>
      <c r="Y31" s="11">
        <v>315</v>
      </c>
      <c r="Z31" s="94">
        <f t="shared" si="1"/>
        <v>15</v>
      </c>
      <c r="AA31" s="164"/>
    </row>
    <row r="32" spans="1:27" s="127" customFormat="1" ht="37.5" customHeight="1" x14ac:dyDescent="0.2">
      <c r="A32" s="18">
        <v>26</v>
      </c>
      <c r="B32" s="19" t="s">
        <v>12</v>
      </c>
      <c r="C32" s="36">
        <v>2</v>
      </c>
      <c r="D32" s="41">
        <v>3950</v>
      </c>
      <c r="E32" s="41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L32" s="128">
        <f t="shared" si="3"/>
        <v>770</v>
      </c>
      <c r="M32" s="11">
        <v>35</v>
      </c>
      <c r="N32" s="10">
        <v>220</v>
      </c>
      <c r="O32" s="129">
        <v>10</v>
      </c>
      <c r="P32" s="41"/>
      <c r="Q32" s="11"/>
      <c r="V32" s="11">
        <v>4000</v>
      </c>
      <c r="W32" s="90">
        <f t="shared" si="0"/>
        <v>-50</v>
      </c>
      <c r="X32" s="10">
        <v>900</v>
      </c>
      <c r="Y32" s="11">
        <v>858</v>
      </c>
      <c r="Z32" s="94">
        <f t="shared" si="1"/>
        <v>42</v>
      </c>
      <c r="AA32" s="164" t="s">
        <v>168</v>
      </c>
    </row>
    <row r="33" spans="1:27" s="127" customFormat="1" ht="42" customHeight="1" x14ac:dyDescent="0.2">
      <c r="A33" s="18">
        <v>27</v>
      </c>
      <c r="B33" s="19" t="s">
        <v>13</v>
      </c>
      <c r="C33" s="36">
        <v>2</v>
      </c>
      <c r="D33" s="41">
        <v>3850</v>
      </c>
      <c r="E33" s="41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L33" s="128">
        <f t="shared" si="3"/>
        <v>770</v>
      </c>
      <c r="M33" s="11">
        <v>35</v>
      </c>
      <c r="N33" s="10">
        <v>220</v>
      </c>
      <c r="O33" s="129">
        <v>10</v>
      </c>
      <c r="P33" s="41"/>
      <c r="Q33" s="11"/>
      <c r="V33" s="11">
        <v>4000</v>
      </c>
      <c r="W33" s="90">
        <f t="shared" si="0"/>
        <v>-150</v>
      </c>
      <c r="X33" s="10">
        <v>900</v>
      </c>
      <c r="Y33" s="11">
        <v>858</v>
      </c>
      <c r="Z33" s="94">
        <f t="shared" si="1"/>
        <v>42</v>
      </c>
      <c r="AA33" s="164" t="s">
        <v>168</v>
      </c>
    </row>
    <row r="34" spans="1:27" s="127" customFormat="1" ht="42.75" customHeight="1" x14ac:dyDescent="0.2">
      <c r="A34" s="18">
        <v>28</v>
      </c>
      <c r="B34" s="19" t="s">
        <v>75</v>
      </c>
      <c r="C34" s="36">
        <v>1</v>
      </c>
      <c r="D34" s="10">
        <v>0</v>
      </c>
      <c r="E34" s="10">
        <v>0</v>
      </c>
      <c r="F34" s="11">
        <v>0</v>
      </c>
      <c r="G34" s="41">
        <v>0</v>
      </c>
      <c r="H34" s="10">
        <v>0</v>
      </c>
      <c r="I34" s="10">
        <v>0</v>
      </c>
      <c r="J34" s="10">
        <v>0</v>
      </c>
      <c r="L34" s="128">
        <v>0</v>
      </c>
      <c r="M34" s="11">
        <v>0</v>
      </c>
      <c r="N34" s="10">
        <v>0</v>
      </c>
      <c r="O34" s="129">
        <v>0</v>
      </c>
      <c r="P34" s="41"/>
      <c r="Q34" s="11"/>
      <c r="V34" s="11">
        <v>0</v>
      </c>
      <c r="W34" s="90">
        <f t="shared" si="0"/>
        <v>0</v>
      </c>
      <c r="X34" s="11">
        <v>0</v>
      </c>
      <c r="Y34" s="11">
        <v>0</v>
      </c>
      <c r="Z34" s="94">
        <f t="shared" si="1"/>
        <v>0</v>
      </c>
      <c r="AA34" s="164"/>
    </row>
    <row r="35" spans="1:27" s="127" customFormat="1" ht="38.25" x14ac:dyDescent="0.2">
      <c r="A35" s="18">
        <v>29</v>
      </c>
      <c r="B35" s="19" t="s">
        <v>17</v>
      </c>
      <c r="C35" s="36">
        <v>1</v>
      </c>
      <c r="D35" s="10">
        <v>0</v>
      </c>
      <c r="E35" s="10">
        <v>0</v>
      </c>
      <c r="F35" s="11">
        <v>0</v>
      </c>
      <c r="G35" s="11">
        <v>0</v>
      </c>
      <c r="H35" s="10">
        <v>0</v>
      </c>
      <c r="I35" s="10">
        <v>0</v>
      </c>
      <c r="J35" s="10">
        <v>0</v>
      </c>
      <c r="L35" s="128">
        <v>0</v>
      </c>
      <c r="M35" s="11">
        <v>0</v>
      </c>
      <c r="N35" s="10">
        <v>0</v>
      </c>
      <c r="O35" s="129">
        <v>0</v>
      </c>
      <c r="P35" s="41">
        <v>133181</v>
      </c>
      <c r="Q35" s="11">
        <v>137035</v>
      </c>
      <c r="R35" s="127">
        <f>Q35*0.98</f>
        <v>134294.29999999999</v>
      </c>
      <c r="V35" s="11">
        <v>0</v>
      </c>
      <c r="W35" s="90">
        <f t="shared" si="0"/>
        <v>0</v>
      </c>
      <c r="X35" s="11">
        <v>0</v>
      </c>
      <c r="Y35" s="11">
        <v>0</v>
      </c>
      <c r="Z35" s="94">
        <f t="shared" si="1"/>
        <v>0</v>
      </c>
      <c r="AA35" s="164"/>
    </row>
    <row r="36" spans="1:27" s="127" customFormat="1" ht="71.45" customHeight="1" x14ac:dyDescent="0.2">
      <c r="A36" s="18">
        <v>30</v>
      </c>
      <c r="B36" s="19" t="s">
        <v>147</v>
      </c>
      <c r="C36" s="36">
        <v>3</v>
      </c>
      <c r="D36" s="10">
        <v>6774</v>
      </c>
      <c r="E36" s="10">
        <v>0</v>
      </c>
      <c r="F36" s="41">
        <v>0</v>
      </c>
      <c r="G36" s="41">
        <v>0</v>
      </c>
      <c r="H36" s="10">
        <v>0</v>
      </c>
      <c r="I36" s="10">
        <v>0</v>
      </c>
      <c r="J36" s="10">
        <v>0</v>
      </c>
      <c r="L36" s="128">
        <f>N36/O36*M36</f>
        <v>660</v>
      </c>
      <c r="M36" s="41">
        <v>30</v>
      </c>
      <c r="N36" s="10">
        <v>220</v>
      </c>
      <c r="O36" s="129">
        <v>10</v>
      </c>
      <c r="P36" s="41"/>
      <c r="Q36" s="11"/>
      <c r="V36" s="11">
        <v>6874</v>
      </c>
      <c r="W36" s="90">
        <f t="shared" si="0"/>
        <v>-100</v>
      </c>
      <c r="X36" s="41">
        <v>644</v>
      </c>
      <c r="Y36" s="11">
        <v>644</v>
      </c>
      <c r="Z36" s="94">
        <f t="shared" si="1"/>
        <v>0</v>
      </c>
      <c r="AA36" s="164"/>
    </row>
    <row r="37" spans="1:27" s="127" customFormat="1" ht="59.45" customHeight="1" x14ac:dyDescent="0.2">
      <c r="A37" s="18">
        <v>31</v>
      </c>
      <c r="B37" s="19" t="s">
        <v>104</v>
      </c>
      <c r="C37" s="36">
        <v>2</v>
      </c>
      <c r="D37" s="10">
        <v>400</v>
      </c>
      <c r="E37" s="10">
        <v>0</v>
      </c>
      <c r="F37" s="41">
        <v>0</v>
      </c>
      <c r="G37" s="41">
        <v>0</v>
      </c>
      <c r="H37" s="11">
        <v>0</v>
      </c>
      <c r="I37" s="11">
        <v>0</v>
      </c>
      <c r="J37" s="10">
        <v>0</v>
      </c>
      <c r="L37" s="128">
        <v>2933</v>
      </c>
      <c r="M37" s="11">
        <v>200</v>
      </c>
      <c r="N37" s="10">
        <v>220</v>
      </c>
      <c r="O37" s="129">
        <v>15</v>
      </c>
      <c r="P37" s="41"/>
      <c r="Q37" s="11"/>
      <c r="V37" s="11">
        <v>554</v>
      </c>
      <c r="W37" s="90">
        <f t="shared" si="0"/>
        <v>-154</v>
      </c>
      <c r="X37" s="41">
        <v>3200</v>
      </c>
      <c r="Y37" s="11">
        <v>3100</v>
      </c>
      <c r="Z37" s="94">
        <f t="shared" si="1"/>
        <v>100</v>
      </c>
      <c r="AA37" s="164" t="s">
        <v>169</v>
      </c>
    </row>
    <row r="38" spans="1:27" s="127" customFormat="1" ht="38.25" x14ac:dyDescent="0.2">
      <c r="A38" s="18">
        <v>32</v>
      </c>
      <c r="B38" s="19" t="s">
        <v>33</v>
      </c>
      <c r="C38" s="36">
        <v>3</v>
      </c>
      <c r="D38" s="10">
        <v>26698</v>
      </c>
      <c r="E38" s="10">
        <v>0</v>
      </c>
      <c r="F38" s="41">
        <v>0</v>
      </c>
      <c r="G38" s="41">
        <v>967</v>
      </c>
      <c r="H38" s="10">
        <v>967</v>
      </c>
      <c r="I38" s="10">
        <v>0</v>
      </c>
      <c r="J38" s="10">
        <v>0</v>
      </c>
      <c r="L38" s="135">
        <v>856</v>
      </c>
      <c r="M38" s="11">
        <v>27</v>
      </c>
      <c r="N38" s="10">
        <v>220</v>
      </c>
      <c r="O38" s="129">
        <v>10</v>
      </c>
      <c r="P38" s="41">
        <v>1200</v>
      </c>
      <c r="Q38" s="11"/>
      <c r="V38" s="11">
        <v>27000</v>
      </c>
      <c r="W38" s="90">
        <f t="shared" si="0"/>
        <v>-302</v>
      </c>
      <c r="X38" s="41">
        <v>1442</v>
      </c>
      <c r="Y38" s="11">
        <v>1442</v>
      </c>
      <c r="Z38" s="94">
        <f t="shared" si="1"/>
        <v>0</v>
      </c>
      <c r="AA38" s="164"/>
    </row>
    <row r="39" spans="1:27" s="127" customFormat="1" ht="42.75" customHeight="1" x14ac:dyDescent="0.2">
      <c r="A39" s="18">
        <v>33</v>
      </c>
      <c r="B39" s="19" t="s">
        <v>35</v>
      </c>
      <c r="C39" s="36">
        <v>2</v>
      </c>
      <c r="D39" s="10">
        <v>5945</v>
      </c>
      <c r="E39" s="10">
        <v>0</v>
      </c>
      <c r="F39" s="41">
        <v>0</v>
      </c>
      <c r="G39" s="41">
        <v>0</v>
      </c>
      <c r="H39" s="11">
        <v>0</v>
      </c>
      <c r="I39" s="11">
        <v>0</v>
      </c>
      <c r="J39" s="10">
        <v>0</v>
      </c>
      <c r="L39" s="128">
        <v>990</v>
      </c>
      <c r="M39" s="11">
        <v>45</v>
      </c>
      <c r="N39" s="10">
        <v>220</v>
      </c>
      <c r="O39" s="129">
        <v>10</v>
      </c>
      <c r="Q39" s="11"/>
      <c r="V39" s="11">
        <v>5995</v>
      </c>
      <c r="W39" s="90">
        <f t="shared" si="0"/>
        <v>-50</v>
      </c>
      <c r="X39" s="41">
        <v>1122</v>
      </c>
      <c r="Y39" s="11">
        <v>1122</v>
      </c>
      <c r="Z39" s="94">
        <f t="shared" si="1"/>
        <v>0</v>
      </c>
      <c r="AA39" s="164"/>
    </row>
    <row r="40" spans="1:27" s="127" customFormat="1" ht="54" customHeight="1" x14ac:dyDescent="0.2">
      <c r="A40" s="18">
        <v>34</v>
      </c>
      <c r="B40" s="19" t="s">
        <v>54</v>
      </c>
      <c r="C40" s="36">
        <v>3</v>
      </c>
      <c r="D40" s="10">
        <v>6830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L40" s="128">
        <v>0</v>
      </c>
      <c r="M40" s="11">
        <v>0</v>
      </c>
      <c r="N40" s="10">
        <v>0</v>
      </c>
      <c r="O40" s="129">
        <v>0</v>
      </c>
      <c r="P40" s="41"/>
      <c r="Q40" s="11"/>
      <c r="V40" s="11">
        <v>6880</v>
      </c>
      <c r="W40" s="90">
        <f t="shared" si="0"/>
        <v>-50</v>
      </c>
      <c r="X40" s="10">
        <v>0</v>
      </c>
      <c r="Y40" s="11">
        <v>0</v>
      </c>
      <c r="Z40" s="94">
        <f t="shared" si="1"/>
        <v>0</v>
      </c>
      <c r="AA40" s="164"/>
    </row>
    <row r="41" spans="1:27" s="127" customFormat="1" ht="61.15" customHeight="1" x14ac:dyDescent="0.2">
      <c r="A41" s="18">
        <v>35</v>
      </c>
      <c r="B41" s="19" t="s">
        <v>55</v>
      </c>
      <c r="C41" s="36">
        <v>3</v>
      </c>
      <c r="D41" s="10">
        <v>8494</v>
      </c>
      <c r="E41" s="10">
        <v>0</v>
      </c>
      <c r="F41" s="41">
        <v>0</v>
      </c>
      <c r="G41" s="41">
        <v>0</v>
      </c>
      <c r="H41" s="10">
        <v>0</v>
      </c>
      <c r="I41" s="10">
        <v>0</v>
      </c>
      <c r="J41" s="10">
        <v>0</v>
      </c>
      <c r="L41" s="128">
        <v>4300</v>
      </c>
      <c r="M41" s="11">
        <v>195</v>
      </c>
      <c r="N41" s="10"/>
      <c r="O41" s="129"/>
      <c r="P41" s="41"/>
      <c r="Q41" s="11"/>
      <c r="V41" s="11">
        <v>8550</v>
      </c>
      <c r="W41" s="90">
        <f t="shared" si="0"/>
        <v>-56</v>
      </c>
      <c r="X41" s="41">
        <v>4256</v>
      </c>
      <c r="Y41" s="11">
        <v>4256</v>
      </c>
      <c r="Z41" s="94">
        <f t="shared" si="1"/>
        <v>0</v>
      </c>
      <c r="AA41" s="164"/>
    </row>
    <row r="42" spans="1:27" s="127" customFormat="1" ht="55.5" customHeight="1" x14ac:dyDescent="0.2">
      <c r="A42" s="18">
        <v>36</v>
      </c>
      <c r="B42" s="19" t="s">
        <v>173</v>
      </c>
      <c r="C42" s="36">
        <v>2</v>
      </c>
      <c r="D42" s="10">
        <v>812</v>
      </c>
      <c r="E42" s="10">
        <v>835</v>
      </c>
      <c r="F42" s="10">
        <v>0</v>
      </c>
      <c r="G42" s="10">
        <v>30863</v>
      </c>
      <c r="H42" s="10">
        <v>8766</v>
      </c>
      <c r="I42" s="10">
        <v>22097</v>
      </c>
      <c r="J42" s="10">
        <v>8184</v>
      </c>
      <c r="K42" s="127">
        <f>I42/J42</f>
        <v>2.7000244379276639</v>
      </c>
      <c r="L42" s="128">
        <f>N42/O42*M42</f>
        <v>660</v>
      </c>
      <c r="M42" s="11">
        <v>30</v>
      </c>
      <c r="N42" s="10">
        <v>220</v>
      </c>
      <c r="O42" s="129">
        <v>10</v>
      </c>
      <c r="P42" s="41"/>
      <c r="Q42" s="11"/>
      <c r="V42" s="11">
        <v>812</v>
      </c>
      <c r="W42" s="90">
        <f t="shared" si="0"/>
        <v>0</v>
      </c>
      <c r="X42" s="41">
        <f>0+660</f>
        <v>660</v>
      </c>
      <c r="Y42" s="11">
        <v>660</v>
      </c>
      <c r="Z42" s="94">
        <f t="shared" si="1"/>
        <v>0</v>
      </c>
      <c r="AA42" s="164"/>
    </row>
    <row r="43" spans="1:27" s="127" customFormat="1" ht="53.25" hidden="1" customHeight="1" x14ac:dyDescent="0.2">
      <c r="A43" s="18">
        <v>37</v>
      </c>
      <c r="B43" s="19" t="s">
        <v>36</v>
      </c>
      <c r="C43" s="36">
        <v>2</v>
      </c>
      <c r="D43" s="11"/>
      <c r="E43" s="10"/>
      <c r="F43" s="10"/>
      <c r="G43" s="10"/>
      <c r="H43" s="10"/>
      <c r="I43" s="10"/>
      <c r="J43" s="10"/>
      <c r="L43" s="128"/>
      <c r="M43" s="11"/>
      <c r="N43" s="10"/>
      <c r="O43" s="129"/>
      <c r="P43" s="41"/>
      <c r="Q43" s="11"/>
      <c r="V43" s="11"/>
      <c r="W43" s="90"/>
      <c r="X43" s="11"/>
      <c r="Y43" s="11"/>
      <c r="Z43" s="94"/>
      <c r="AA43" s="164"/>
    </row>
    <row r="44" spans="1:27" s="127" customFormat="1" ht="51" hidden="1" x14ac:dyDescent="0.2">
      <c r="A44" s="18">
        <v>38</v>
      </c>
      <c r="B44" s="19" t="s">
        <v>60</v>
      </c>
      <c r="C44" s="36">
        <v>2</v>
      </c>
      <c r="D44" s="11"/>
      <c r="E44" s="10"/>
      <c r="F44" s="10"/>
      <c r="G44" s="10"/>
      <c r="H44" s="10"/>
      <c r="I44" s="10"/>
      <c r="J44" s="10"/>
      <c r="L44" s="128"/>
      <c r="M44" s="11"/>
      <c r="N44" s="10"/>
      <c r="O44" s="129"/>
      <c r="P44" s="41"/>
      <c r="Q44" s="11"/>
      <c r="V44" s="11"/>
      <c r="W44" s="90"/>
      <c r="X44" s="11"/>
      <c r="Y44" s="11"/>
      <c r="Z44" s="94"/>
      <c r="AA44" s="164"/>
    </row>
    <row r="45" spans="1:27" s="127" customFormat="1" ht="38.25" hidden="1" x14ac:dyDescent="0.2">
      <c r="A45" s="18">
        <v>39</v>
      </c>
      <c r="B45" s="19" t="s">
        <v>59</v>
      </c>
      <c r="C45" s="36">
        <v>2</v>
      </c>
      <c r="D45" s="11"/>
      <c r="E45" s="10"/>
      <c r="F45" s="10"/>
      <c r="G45" s="10"/>
      <c r="H45" s="10"/>
      <c r="I45" s="10"/>
      <c r="J45" s="10"/>
      <c r="L45" s="128"/>
      <c r="M45" s="11"/>
      <c r="N45" s="10"/>
      <c r="O45" s="129"/>
      <c r="P45" s="41"/>
      <c r="Q45" s="11"/>
      <c r="V45" s="11"/>
      <c r="W45" s="90"/>
      <c r="X45" s="11"/>
      <c r="Y45" s="11"/>
      <c r="Z45" s="94"/>
      <c r="AA45" s="164"/>
    </row>
    <row r="46" spans="1:27" s="127" customFormat="1" ht="51" hidden="1" x14ac:dyDescent="0.2">
      <c r="A46" s="18">
        <v>40</v>
      </c>
      <c r="B46" s="19" t="s">
        <v>58</v>
      </c>
      <c r="C46" s="36">
        <v>2</v>
      </c>
      <c r="D46" s="11"/>
      <c r="E46" s="11"/>
      <c r="F46" s="11"/>
      <c r="G46" s="11"/>
      <c r="H46" s="10"/>
      <c r="I46" s="10"/>
      <c r="J46" s="10"/>
      <c r="L46" s="128"/>
      <c r="M46" s="11"/>
      <c r="N46" s="10"/>
      <c r="O46" s="129"/>
      <c r="P46" s="41"/>
      <c r="Q46" s="11"/>
      <c r="V46" s="11"/>
      <c r="W46" s="90"/>
      <c r="X46" s="11"/>
      <c r="Y46" s="11"/>
      <c r="Z46" s="94"/>
      <c r="AA46" s="164"/>
    </row>
    <row r="47" spans="1:27" s="127" customFormat="1" ht="81.599999999999994" customHeight="1" x14ac:dyDescent="0.2">
      <c r="A47" s="18">
        <v>41</v>
      </c>
      <c r="B47" s="19" t="s">
        <v>145</v>
      </c>
      <c r="C47" s="36">
        <v>3</v>
      </c>
      <c r="D47" s="10">
        <v>7121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L47" s="128">
        <v>621</v>
      </c>
      <c r="M47" s="11">
        <v>40</v>
      </c>
      <c r="N47" s="10">
        <v>220</v>
      </c>
      <c r="O47" s="129">
        <v>15</v>
      </c>
      <c r="P47" s="41"/>
      <c r="Q47" s="11"/>
      <c r="V47" s="11">
        <v>7121</v>
      </c>
      <c r="W47" s="90">
        <f t="shared" si="0"/>
        <v>0</v>
      </c>
      <c r="X47" s="10">
        <v>621</v>
      </c>
      <c r="Y47" s="11">
        <v>621</v>
      </c>
      <c r="Z47" s="94">
        <f t="shared" si="1"/>
        <v>0</v>
      </c>
      <c r="AA47" s="164"/>
    </row>
    <row r="48" spans="1:27" s="127" customFormat="1" ht="76.150000000000006" customHeight="1" x14ac:dyDescent="0.2">
      <c r="A48" s="18">
        <v>42</v>
      </c>
      <c r="B48" s="19" t="s">
        <v>101</v>
      </c>
      <c r="C48" s="36">
        <v>2</v>
      </c>
      <c r="D48" s="10">
        <v>500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L48" s="128">
        <v>660</v>
      </c>
      <c r="M48" s="11">
        <v>45</v>
      </c>
      <c r="N48" s="10">
        <v>220</v>
      </c>
      <c r="O48" s="129">
        <v>15</v>
      </c>
      <c r="P48" s="41"/>
      <c r="Q48" s="11"/>
      <c r="V48" s="11">
        <v>498</v>
      </c>
      <c r="W48" s="90">
        <f t="shared" si="0"/>
        <v>2</v>
      </c>
      <c r="X48" s="10">
        <v>856</v>
      </c>
      <c r="Y48" s="11">
        <v>856</v>
      </c>
      <c r="Z48" s="94">
        <f t="shared" si="1"/>
        <v>0</v>
      </c>
      <c r="AA48" s="164"/>
    </row>
    <row r="49" spans="1:27" s="127" customFormat="1" ht="63.75" x14ac:dyDescent="0.2">
      <c r="A49" s="18">
        <v>43</v>
      </c>
      <c r="B49" s="19" t="s">
        <v>106</v>
      </c>
      <c r="C49" s="36">
        <v>2</v>
      </c>
      <c r="D49" s="10">
        <v>460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L49" s="128">
        <v>310</v>
      </c>
      <c r="M49" s="11">
        <v>15</v>
      </c>
      <c r="N49" s="10">
        <v>327</v>
      </c>
      <c r="O49" s="129">
        <v>15</v>
      </c>
      <c r="P49" s="41"/>
      <c r="Q49" s="11"/>
      <c r="V49" s="11">
        <v>456</v>
      </c>
      <c r="W49" s="90">
        <f t="shared" si="0"/>
        <v>4</v>
      </c>
      <c r="X49" s="10">
        <v>420</v>
      </c>
      <c r="Y49" s="11">
        <v>420</v>
      </c>
      <c r="Z49" s="94">
        <f t="shared" si="1"/>
        <v>0</v>
      </c>
      <c r="AA49" s="164"/>
    </row>
    <row r="50" spans="1:27" s="127" customFormat="1" ht="59.25" customHeight="1" x14ac:dyDescent="0.2">
      <c r="A50" s="18">
        <v>44</v>
      </c>
      <c r="B50" s="19" t="s">
        <v>95</v>
      </c>
      <c r="C50" s="36">
        <v>1</v>
      </c>
      <c r="D50" s="11">
        <v>0</v>
      </c>
      <c r="E50" s="11">
        <v>0</v>
      </c>
      <c r="F50" s="41">
        <v>0</v>
      </c>
      <c r="G50" s="41">
        <v>0</v>
      </c>
      <c r="H50" s="11">
        <v>0</v>
      </c>
      <c r="I50" s="11">
        <v>0</v>
      </c>
      <c r="J50" s="10">
        <v>0</v>
      </c>
      <c r="L50" s="128">
        <v>0</v>
      </c>
      <c r="M50" s="11">
        <v>0</v>
      </c>
      <c r="N50" s="10">
        <v>0</v>
      </c>
      <c r="O50" s="129">
        <v>0</v>
      </c>
      <c r="V50" s="11">
        <v>0</v>
      </c>
      <c r="W50" s="90">
        <f t="shared" si="0"/>
        <v>0</v>
      </c>
      <c r="X50" s="41">
        <v>24</v>
      </c>
      <c r="Y50" s="11">
        <v>20</v>
      </c>
      <c r="Z50" s="94">
        <f t="shared" si="1"/>
        <v>4</v>
      </c>
      <c r="AA50" s="164"/>
    </row>
    <row r="51" spans="1:27" s="127" customFormat="1" ht="69" customHeight="1" x14ac:dyDescent="0.2">
      <c r="A51" s="18">
        <v>45</v>
      </c>
      <c r="B51" s="19" t="s">
        <v>14</v>
      </c>
      <c r="C51" s="36">
        <v>1</v>
      </c>
      <c r="D51" s="41">
        <v>100</v>
      </c>
      <c r="E51" s="41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L51" s="128">
        <v>0</v>
      </c>
      <c r="M51" s="11">
        <v>0</v>
      </c>
      <c r="N51" s="10">
        <v>0</v>
      </c>
      <c r="O51" s="129">
        <v>0</v>
      </c>
      <c r="V51" s="11">
        <v>150</v>
      </c>
      <c r="W51" s="90">
        <f t="shared" si="0"/>
        <v>-50</v>
      </c>
      <c r="X51" s="10">
        <v>220</v>
      </c>
      <c r="Y51" s="11">
        <v>220</v>
      </c>
      <c r="Z51" s="94">
        <f t="shared" si="1"/>
        <v>0</v>
      </c>
      <c r="AA51" s="164"/>
    </row>
    <row r="52" spans="1:27" s="127" customFormat="1" ht="69.599999999999994" customHeight="1" x14ac:dyDescent="0.2">
      <c r="A52" s="18">
        <v>46</v>
      </c>
      <c r="B52" s="19" t="s">
        <v>16</v>
      </c>
      <c r="C52" s="36">
        <v>1</v>
      </c>
      <c r="D52" s="10">
        <v>40</v>
      </c>
      <c r="E52" s="10">
        <v>0</v>
      </c>
      <c r="F52" s="41">
        <v>0</v>
      </c>
      <c r="G52" s="41">
        <v>0</v>
      </c>
      <c r="H52" s="10">
        <v>0</v>
      </c>
      <c r="I52" s="10">
        <v>0</v>
      </c>
      <c r="J52" s="10">
        <v>0</v>
      </c>
      <c r="L52" s="128">
        <v>0</v>
      </c>
      <c r="M52" s="11">
        <v>0</v>
      </c>
      <c r="N52" s="10">
        <v>0</v>
      </c>
      <c r="O52" s="129">
        <v>0</v>
      </c>
      <c r="V52" s="11">
        <v>50</v>
      </c>
      <c r="W52" s="90">
        <f t="shared" si="0"/>
        <v>-10</v>
      </c>
      <c r="X52" s="11">
        <v>0</v>
      </c>
      <c r="Y52" s="11">
        <v>0</v>
      </c>
      <c r="Z52" s="94">
        <f t="shared" si="1"/>
        <v>0</v>
      </c>
      <c r="AA52" s="164"/>
    </row>
    <row r="53" spans="1:27" s="127" customFormat="1" ht="41.25" customHeight="1" x14ac:dyDescent="0.2">
      <c r="A53" s="18">
        <v>47</v>
      </c>
      <c r="B53" s="19" t="s">
        <v>53</v>
      </c>
      <c r="C53" s="36">
        <v>1</v>
      </c>
      <c r="D53" s="10">
        <v>0</v>
      </c>
      <c r="E53" s="10">
        <v>0</v>
      </c>
      <c r="F53" s="11">
        <v>0</v>
      </c>
      <c r="G53" s="41">
        <v>0</v>
      </c>
      <c r="H53" s="10">
        <v>0</v>
      </c>
      <c r="I53" s="10">
        <v>0</v>
      </c>
      <c r="J53" s="10">
        <v>0</v>
      </c>
      <c r="L53" s="128">
        <v>0</v>
      </c>
      <c r="M53" s="11">
        <v>0</v>
      </c>
      <c r="N53" s="10">
        <v>0</v>
      </c>
      <c r="O53" s="129">
        <v>0</v>
      </c>
      <c r="V53" s="11">
        <v>0</v>
      </c>
      <c r="W53" s="90">
        <f t="shared" si="0"/>
        <v>0</v>
      </c>
      <c r="X53" s="11">
        <v>0</v>
      </c>
      <c r="Y53" s="11">
        <v>0</v>
      </c>
      <c r="Z53" s="94">
        <f t="shared" si="1"/>
        <v>0</v>
      </c>
      <c r="AA53" s="164"/>
    </row>
    <row r="54" spans="1:27" s="127" customFormat="1" ht="42" customHeight="1" x14ac:dyDescent="0.2">
      <c r="A54" s="18">
        <v>48</v>
      </c>
      <c r="B54" s="19" t="s">
        <v>18</v>
      </c>
      <c r="C54" s="36">
        <v>1</v>
      </c>
      <c r="D54" s="10">
        <v>0</v>
      </c>
      <c r="E54" s="10">
        <v>0</v>
      </c>
      <c r="F54" s="11">
        <v>0</v>
      </c>
      <c r="G54" s="11">
        <v>0</v>
      </c>
      <c r="H54" s="11">
        <v>0</v>
      </c>
      <c r="I54" s="11">
        <v>0</v>
      </c>
      <c r="J54" s="10">
        <v>0</v>
      </c>
      <c r="L54" s="128">
        <v>0</v>
      </c>
      <c r="M54" s="11">
        <v>0</v>
      </c>
      <c r="N54" s="10">
        <v>0</v>
      </c>
      <c r="O54" s="129">
        <v>0</v>
      </c>
      <c r="P54" s="41"/>
      <c r="Q54" s="11"/>
      <c r="V54" s="11">
        <v>0</v>
      </c>
      <c r="W54" s="90">
        <f t="shared" si="0"/>
        <v>0</v>
      </c>
      <c r="X54" s="11">
        <v>0</v>
      </c>
      <c r="Y54" s="11">
        <v>0</v>
      </c>
      <c r="Z54" s="94">
        <f t="shared" si="1"/>
        <v>0</v>
      </c>
      <c r="AA54" s="164"/>
    </row>
    <row r="55" spans="1:27" s="127" customFormat="1" ht="42" customHeight="1" x14ac:dyDescent="0.2">
      <c r="A55" s="18">
        <v>49</v>
      </c>
      <c r="B55" s="145" t="s">
        <v>156</v>
      </c>
      <c r="C55" s="36">
        <v>1</v>
      </c>
      <c r="D55" s="10">
        <v>0</v>
      </c>
      <c r="E55" s="10">
        <v>0</v>
      </c>
      <c r="F55" s="11">
        <v>0</v>
      </c>
      <c r="G55" s="11">
        <v>0</v>
      </c>
      <c r="H55" s="11">
        <v>0</v>
      </c>
      <c r="I55" s="11">
        <v>0</v>
      </c>
      <c r="J55" s="10">
        <v>0</v>
      </c>
      <c r="L55" s="128"/>
      <c r="M55" s="11"/>
      <c r="N55" s="10"/>
      <c r="O55" s="129"/>
      <c r="P55" s="41"/>
      <c r="Q55" s="11"/>
      <c r="V55" s="11">
        <v>0</v>
      </c>
      <c r="W55" s="90">
        <f t="shared" si="0"/>
        <v>0</v>
      </c>
      <c r="X55" s="11">
        <v>0</v>
      </c>
      <c r="Y55" s="11">
        <v>0</v>
      </c>
      <c r="Z55" s="94">
        <f t="shared" si="1"/>
        <v>0</v>
      </c>
      <c r="AA55" s="164"/>
    </row>
    <row r="56" spans="1:27" s="127" customFormat="1" ht="42" customHeight="1" x14ac:dyDescent="0.2">
      <c r="A56" s="18">
        <v>50</v>
      </c>
      <c r="B56" s="112" t="s">
        <v>157</v>
      </c>
      <c r="C56" s="36">
        <v>1</v>
      </c>
      <c r="D56" s="10">
        <v>0</v>
      </c>
      <c r="E56" s="10">
        <v>0</v>
      </c>
      <c r="F56" s="11">
        <v>0</v>
      </c>
      <c r="G56" s="11">
        <v>0</v>
      </c>
      <c r="H56" s="11">
        <v>0</v>
      </c>
      <c r="I56" s="11">
        <v>0</v>
      </c>
      <c r="J56" s="10">
        <v>0</v>
      </c>
      <c r="L56" s="128"/>
      <c r="M56" s="11"/>
      <c r="N56" s="10"/>
      <c r="O56" s="129"/>
      <c r="P56" s="41"/>
      <c r="Q56" s="11"/>
      <c r="V56" s="11">
        <v>0</v>
      </c>
      <c r="W56" s="90">
        <f t="shared" si="0"/>
        <v>0</v>
      </c>
      <c r="X56" s="11">
        <v>0</v>
      </c>
      <c r="Y56" s="11">
        <v>0</v>
      </c>
      <c r="Z56" s="94">
        <f t="shared" si="1"/>
        <v>0</v>
      </c>
      <c r="AA56" s="164"/>
    </row>
    <row r="57" spans="1:27" s="127" customFormat="1" ht="54.6" customHeight="1" x14ac:dyDescent="0.2">
      <c r="A57" s="18">
        <v>51</v>
      </c>
      <c r="B57" s="19" t="s">
        <v>146</v>
      </c>
      <c r="C57" s="36">
        <v>3</v>
      </c>
      <c r="D57" s="10">
        <v>50</v>
      </c>
      <c r="E57" s="10">
        <v>0</v>
      </c>
      <c r="F57" s="41">
        <v>0</v>
      </c>
      <c r="G57" s="41">
        <v>0</v>
      </c>
      <c r="H57" s="10">
        <v>0</v>
      </c>
      <c r="I57" s="10">
        <v>0</v>
      </c>
      <c r="J57" s="10">
        <v>0</v>
      </c>
      <c r="L57" s="128">
        <v>22</v>
      </c>
      <c r="M57" s="11">
        <v>1</v>
      </c>
      <c r="N57" s="10">
        <v>220</v>
      </c>
      <c r="O57" s="129"/>
      <c r="P57" s="41"/>
      <c r="Q57" s="11"/>
      <c r="V57" s="11">
        <v>45</v>
      </c>
      <c r="W57" s="90">
        <f t="shared" si="0"/>
        <v>5</v>
      </c>
      <c r="X57" s="11">
        <v>30</v>
      </c>
      <c r="Y57" s="11">
        <v>30</v>
      </c>
      <c r="Z57" s="94">
        <f t="shared" si="1"/>
        <v>0</v>
      </c>
      <c r="AA57" s="164"/>
    </row>
    <row r="58" spans="1:27" s="127" customFormat="1" ht="60" customHeight="1" x14ac:dyDescent="0.2">
      <c r="A58" s="18">
        <v>52</v>
      </c>
      <c r="B58" s="19" t="s">
        <v>125</v>
      </c>
      <c r="C58" s="36">
        <v>1</v>
      </c>
      <c r="D58" s="11">
        <v>0</v>
      </c>
      <c r="E58" s="11">
        <v>0</v>
      </c>
      <c r="F58" s="41">
        <v>0</v>
      </c>
      <c r="G58" s="41">
        <v>0</v>
      </c>
      <c r="H58" s="11">
        <v>0</v>
      </c>
      <c r="I58" s="11">
        <v>0</v>
      </c>
      <c r="J58" s="10">
        <v>0</v>
      </c>
      <c r="L58" s="128">
        <v>440</v>
      </c>
      <c r="M58" s="11">
        <v>30</v>
      </c>
      <c r="N58" s="10">
        <v>220</v>
      </c>
      <c r="O58" s="129">
        <v>15</v>
      </c>
      <c r="P58" s="41"/>
      <c r="Q58" s="11"/>
      <c r="V58" s="11">
        <v>0</v>
      </c>
      <c r="W58" s="90">
        <f t="shared" si="0"/>
        <v>0</v>
      </c>
      <c r="X58" s="41">
        <v>513</v>
      </c>
      <c r="Y58" s="11">
        <v>513</v>
      </c>
      <c r="Z58" s="94">
        <f t="shared" si="1"/>
        <v>0</v>
      </c>
      <c r="AA58" s="164"/>
    </row>
    <row r="59" spans="1:27" s="127" customFormat="1" ht="40.5" customHeight="1" x14ac:dyDescent="0.2">
      <c r="A59" s="18">
        <v>53</v>
      </c>
      <c r="B59" s="19" t="s">
        <v>107</v>
      </c>
      <c r="C59" s="36">
        <v>1</v>
      </c>
      <c r="D59" s="10">
        <v>0</v>
      </c>
      <c r="E59" s="10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L59" s="128">
        <v>0</v>
      </c>
      <c r="M59" s="11">
        <v>0</v>
      </c>
      <c r="N59" s="10">
        <v>0</v>
      </c>
      <c r="O59" s="129">
        <v>0</v>
      </c>
      <c r="P59" s="41"/>
      <c r="Q59" s="11"/>
      <c r="V59" s="11">
        <v>0</v>
      </c>
      <c r="W59" s="90">
        <f t="shared" si="0"/>
        <v>0</v>
      </c>
      <c r="X59" s="11">
        <v>0</v>
      </c>
      <c r="Y59" s="11">
        <v>0</v>
      </c>
      <c r="Z59" s="94">
        <f t="shared" si="1"/>
        <v>0</v>
      </c>
      <c r="AA59" s="164"/>
    </row>
    <row r="60" spans="1:27" s="127" customFormat="1" ht="23.45" customHeight="1" x14ac:dyDescent="0.2">
      <c r="A60" s="18">
        <v>54</v>
      </c>
      <c r="B60" s="19" t="s">
        <v>126</v>
      </c>
      <c r="C60" s="36">
        <v>1</v>
      </c>
      <c r="D60" s="10">
        <v>0</v>
      </c>
      <c r="E60" s="10">
        <v>0</v>
      </c>
      <c r="F60" s="11">
        <v>0</v>
      </c>
      <c r="G60" s="11">
        <v>0</v>
      </c>
      <c r="H60" s="11">
        <v>0</v>
      </c>
      <c r="I60" s="11">
        <v>0</v>
      </c>
      <c r="J60" s="10">
        <v>0</v>
      </c>
      <c r="L60" s="128">
        <v>0</v>
      </c>
      <c r="M60" s="11">
        <v>0</v>
      </c>
      <c r="N60" s="10">
        <v>0</v>
      </c>
      <c r="O60" s="129">
        <v>0</v>
      </c>
      <c r="P60" s="41"/>
      <c r="Q60" s="11"/>
      <c r="V60" s="11">
        <v>0</v>
      </c>
      <c r="W60" s="90">
        <f t="shared" si="0"/>
        <v>0</v>
      </c>
      <c r="X60" s="11">
        <v>0</v>
      </c>
      <c r="Y60" s="11">
        <v>0</v>
      </c>
      <c r="Z60" s="94">
        <f t="shared" si="1"/>
        <v>0</v>
      </c>
      <c r="AA60" s="164"/>
    </row>
    <row r="61" spans="1:27" s="127" customFormat="1" ht="47.25" customHeight="1" x14ac:dyDescent="0.2">
      <c r="A61" s="18">
        <v>55</v>
      </c>
      <c r="B61" s="19" t="s">
        <v>56</v>
      </c>
      <c r="C61" s="36">
        <v>2</v>
      </c>
      <c r="D61" s="10">
        <v>0</v>
      </c>
      <c r="E61" s="10">
        <v>0</v>
      </c>
      <c r="F61" s="11">
        <v>0</v>
      </c>
      <c r="G61" s="11">
        <v>0</v>
      </c>
      <c r="H61" s="11">
        <v>0</v>
      </c>
      <c r="I61" s="11">
        <v>0</v>
      </c>
      <c r="J61" s="10">
        <v>0</v>
      </c>
      <c r="L61" s="128">
        <v>1850</v>
      </c>
      <c r="M61" s="146">
        <v>38</v>
      </c>
      <c r="N61" s="10">
        <v>360</v>
      </c>
      <c r="O61" s="129">
        <v>30</v>
      </c>
      <c r="P61" s="41"/>
      <c r="Q61" s="11"/>
      <c r="V61" s="11">
        <v>0</v>
      </c>
      <c r="W61" s="90">
        <f t="shared" si="0"/>
        <v>0</v>
      </c>
      <c r="X61" s="11">
        <v>0</v>
      </c>
      <c r="Y61" s="11">
        <v>0</v>
      </c>
      <c r="Z61" s="94">
        <f t="shared" si="1"/>
        <v>0</v>
      </c>
      <c r="AA61" s="164"/>
    </row>
    <row r="62" spans="1:27" s="127" customFormat="1" ht="45" customHeight="1" x14ac:dyDescent="0.2">
      <c r="A62" s="18">
        <v>56</v>
      </c>
      <c r="B62" s="19" t="s">
        <v>127</v>
      </c>
      <c r="C62" s="36">
        <v>1</v>
      </c>
      <c r="D62" s="10">
        <v>20</v>
      </c>
      <c r="E62" s="10">
        <v>0</v>
      </c>
      <c r="F62" s="11">
        <v>0</v>
      </c>
      <c r="G62" s="11">
        <v>0</v>
      </c>
      <c r="H62" s="11">
        <v>0</v>
      </c>
      <c r="I62" s="11">
        <v>0</v>
      </c>
      <c r="J62" s="10">
        <v>0</v>
      </c>
      <c r="L62" s="128">
        <v>0</v>
      </c>
      <c r="M62" s="11">
        <v>0</v>
      </c>
      <c r="N62" s="10">
        <v>0</v>
      </c>
      <c r="O62" s="129">
        <v>0</v>
      </c>
      <c r="P62" s="41"/>
      <c r="Q62" s="11"/>
      <c r="V62" s="11">
        <v>20</v>
      </c>
      <c r="W62" s="90">
        <f t="shared" si="0"/>
        <v>0</v>
      </c>
      <c r="X62" s="11">
        <v>0</v>
      </c>
      <c r="Y62" s="11">
        <v>0</v>
      </c>
      <c r="Z62" s="94">
        <f t="shared" si="1"/>
        <v>0</v>
      </c>
      <c r="AA62" s="164"/>
    </row>
    <row r="63" spans="1:27" s="127" customFormat="1" ht="50.25" customHeight="1" x14ac:dyDescent="0.2">
      <c r="A63" s="18">
        <v>57</v>
      </c>
      <c r="B63" s="19" t="s">
        <v>97</v>
      </c>
      <c r="C63" s="36">
        <v>2</v>
      </c>
      <c r="D63" s="10">
        <v>0</v>
      </c>
      <c r="E63" s="10">
        <v>0</v>
      </c>
      <c r="F63" s="11">
        <v>0</v>
      </c>
      <c r="G63" s="11">
        <v>0</v>
      </c>
      <c r="H63" s="11">
        <v>0</v>
      </c>
      <c r="I63" s="11">
        <v>0</v>
      </c>
      <c r="J63" s="10">
        <v>0</v>
      </c>
      <c r="L63" s="128">
        <v>5</v>
      </c>
      <c r="M63" s="11">
        <v>1</v>
      </c>
      <c r="N63" s="10"/>
      <c r="O63" s="129"/>
      <c r="P63" s="41"/>
      <c r="Q63" s="11"/>
      <c r="V63" s="11">
        <v>0</v>
      </c>
      <c r="W63" s="90">
        <f t="shared" si="0"/>
        <v>0</v>
      </c>
      <c r="X63" s="11">
        <v>20</v>
      </c>
      <c r="Y63" s="11">
        <v>5</v>
      </c>
      <c r="Z63" s="94">
        <f t="shared" ref="Z63:Z70" si="4">X63-Y63</f>
        <v>15</v>
      </c>
      <c r="AA63" s="164"/>
    </row>
    <row r="64" spans="1:27" s="127" customFormat="1" ht="37.9" customHeight="1" x14ac:dyDescent="0.2">
      <c r="A64" s="18">
        <v>58</v>
      </c>
      <c r="B64" s="19" t="s">
        <v>109</v>
      </c>
      <c r="C64" s="36">
        <v>1</v>
      </c>
      <c r="D64" s="10">
        <v>180</v>
      </c>
      <c r="E64" s="10">
        <v>0</v>
      </c>
      <c r="F64" s="11">
        <v>0</v>
      </c>
      <c r="G64" s="11">
        <v>0</v>
      </c>
      <c r="H64" s="11">
        <v>0</v>
      </c>
      <c r="I64" s="11">
        <v>0</v>
      </c>
      <c r="J64" s="10">
        <v>0</v>
      </c>
      <c r="L64" s="128">
        <v>0</v>
      </c>
      <c r="M64" s="11">
        <v>0</v>
      </c>
      <c r="N64" s="10">
        <v>0</v>
      </c>
      <c r="O64" s="129">
        <v>0</v>
      </c>
      <c r="P64" s="41"/>
      <c r="Q64" s="11"/>
      <c r="V64" s="11">
        <v>280</v>
      </c>
      <c r="W64" s="90">
        <f t="shared" si="0"/>
        <v>-100</v>
      </c>
      <c r="X64" s="11">
        <v>0</v>
      </c>
      <c r="Y64" s="11">
        <v>0</v>
      </c>
      <c r="Z64" s="94">
        <f t="shared" si="4"/>
        <v>0</v>
      </c>
      <c r="AA64" s="164"/>
    </row>
    <row r="65" spans="1:27" s="127" customFormat="1" ht="39.75" customHeight="1" x14ac:dyDescent="0.2">
      <c r="A65" s="18">
        <v>59</v>
      </c>
      <c r="B65" s="19" t="s">
        <v>129</v>
      </c>
      <c r="C65" s="36">
        <v>1</v>
      </c>
      <c r="D65" s="10">
        <v>0</v>
      </c>
      <c r="E65" s="10">
        <v>0</v>
      </c>
      <c r="F65" s="11">
        <v>0</v>
      </c>
      <c r="G65" s="11">
        <v>0</v>
      </c>
      <c r="H65" s="11">
        <v>0</v>
      </c>
      <c r="I65" s="11">
        <v>0</v>
      </c>
      <c r="J65" s="10">
        <v>0</v>
      </c>
      <c r="K65" s="127" t="s">
        <v>110</v>
      </c>
      <c r="L65" s="128">
        <v>0</v>
      </c>
      <c r="M65" s="11">
        <v>0</v>
      </c>
      <c r="N65" s="10">
        <v>0</v>
      </c>
      <c r="O65" s="129">
        <v>0</v>
      </c>
      <c r="P65" s="41"/>
      <c r="Q65" s="11"/>
      <c r="V65" s="11">
        <v>0</v>
      </c>
      <c r="W65" s="90">
        <f t="shared" si="0"/>
        <v>0</v>
      </c>
      <c r="X65" s="11">
        <v>0</v>
      </c>
      <c r="Y65" s="11">
        <v>0</v>
      </c>
      <c r="Z65" s="94">
        <f t="shared" si="4"/>
        <v>0</v>
      </c>
      <c r="AA65" s="164"/>
    </row>
    <row r="66" spans="1:27" s="127" customFormat="1" ht="43.15" customHeight="1" x14ac:dyDescent="0.2">
      <c r="A66" s="18">
        <v>60</v>
      </c>
      <c r="B66" s="19" t="s">
        <v>128</v>
      </c>
      <c r="C66" s="36">
        <v>2</v>
      </c>
      <c r="D66" s="10">
        <v>0</v>
      </c>
      <c r="E66" s="10">
        <v>0</v>
      </c>
      <c r="F66" s="11">
        <v>0</v>
      </c>
      <c r="G66" s="11">
        <v>0</v>
      </c>
      <c r="H66" s="11">
        <v>0</v>
      </c>
      <c r="I66" s="11">
        <v>0</v>
      </c>
      <c r="J66" s="10">
        <v>0</v>
      </c>
      <c r="K66" s="101">
        <v>100</v>
      </c>
      <c r="L66" s="128"/>
      <c r="M66" s="11"/>
      <c r="N66" s="10"/>
      <c r="O66" s="129"/>
      <c r="P66" s="41"/>
      <c r="Q66" s="11"/>
      <c r="V66" s="11">
        <v>0</v>
      </c>
      <c r="W66" s="90">
        <f t="shared" si="0"/>
        <v>0</v>
      </c>
      <c r="X66" s="11">
        <v>2</v>
      </c>
      <c r="Y66" s="11">
        <v>2</v>
      </c>
      <c r="Z66" s="94">
        <f t="shared" si="4"/>
        <v>0</v>
      </c>
      <c r="AA66" s="164"/>
    </row>
    <row r="67" spans="1:27" s="127" customFormat="1" ht="43.15" customHeight="1" x14ac:dyDescent="0.2">
      <c r="A67" s="18">
        <v>61</v>
      </c>
      <c r="B67" s="19" t="s">
        <v>154</v>
      </c>
      <c r="C67" s="36">
        <v>2</v>
      </c>
      <c r="D67" s="10">
        <v>0</v>
      </c>
      <c r="E67" s="10">
        <v>0</v>
      </c>
      <c r="F67" s="11">
        <v>0</v>
      </c>
      <c r="G67" s="11">
        <v>0</v>
      </c>
      <c r="H67" s="11">
        <v>0</v>
      </c>
      <c r="I67" s="11">
        <v>0</v>
      </c>
      <c r="J67" s="10">
        <v>0</v>
      </c>
      <c r="K67" s="97">
        <f>0+100</f>
        <v>100</v>
      </c>
      <c r="L67" s="128"/>
      <c r="M67" s="11"/>
      <c r="N67" s="10"/>
      <c r="O67" s="129"/>
      <c r="P67" s="41"/>
      <c r="Q67" s="11"/>
      <c r="V67" s="11">
        <v>0</v>
      </c>
      <c r="W67" s="90">
        <f t="shared" si="0"/>
        <v>0</v>
      </c>
      <c r="X67" s="11">
        <v>2</v>
      </c>
      <c r="Y67" s="11">
        <v>0</v>
      </c>
      <c r="Z67" s="94">
        <f t="shared" si="4"/>
        <v>2</v>
      </c>
      <c r="AA67" s="164"/>
    </row>
    <row r="68" spans="1:27" s="127" customFormat="1" ht="59.45" customHeight="1" x14ac:dyDescent="0.2">
      <c r="A68" s="18">
        <v>62</v>
      </c>
      <c r="B68" s="19" t="s">
        <v>155</v>
      </c>
      <c r="C68" s="36">
        <v>2</v>
      </c>
      <c r="D68" s="10">
        <v>0</v>
      </c>
      <c r="E68" s="10">
        <v>0</v>
      </c>
      <c r="F68" s="11">
        <v>0</v>
      </c>
      <c r="G68" s="11">
        <v>0</v>
      </c>
      <c r="H68" s="11">
        <v>0</v>
      </c>
      <c r="I68" s="11">
        <v>0</v>
      </c>
      <c r="J68" s="10">
        <v>0</v>
      </c>
      <c r="K68" s="97">
        <f>0+150</f>
        <v>150</v>
      </c>
      <c r="L68" s="128"/>
      <c r="M68" s="11"/>
      <c r="N68" s="10"/>
      <c r="O68" s="129"/>
      <c r="P68" s="41"/>
      <c r="Q68" s="11"/>
      <c r="V68" s="11">
        <v>0</v>
      </c>
      <c r="W68" s="90">
        <f t="shared" si="0"/>
        <v>0</v>
      </c>
      <c r="X68" s="11">
        <v>2</v>
      </c>
      <c r="Y68" s="11">
        <v>0</v>
      </c>
      <c r="Z68" s="94">
        <f t="shared" si="4"/>
        <v>2</v>
      </c>
      <c r="AA68" s="164"/>
    </row>
    <row r="69" spans="1:27" s="127" customFormat="1" ht="24.6" customHeight="1" x14ac:dyDescent="0.2">
      <c r="A69" s="18">
        <v>63</v>
      </c>
      <c r="B69" s="19" t="s">
        <v>143</v>
      </c>
      <c r="C69" s="36"/>
      <c r="D69" s="10">
        <v>1776</v>
      </c>
      <c r="E69" s="10"/>
      <c r="F69" s="11"/>
      <c r="G69" s="11"/>
      <c r="H69" s="11"/>
      <c r="I69" s="11"/>
      <c r="J69" s="10"/>
      <c r="K69" s="93"/>
      <c r="L69" s="136">
        <v>500</v>
      </c>
      <c r="M69" s="108"/>
      <c r="N69" s="137">
        <v>220</v>
      </c>
      <c r="O69" s="138">
        <v>10</v>
      </c>
      <c r="P69" s="41"/>
      <c r="Q69" s="11"/>
      <c r="V69" s="11">
        <v>0</v>
      </c>
      <c r="W69" s="90">
        <f>D69-V69</f>
        <v>1776</v>
      </c>
      <c r="X69" s="11">
        <v>129</v>
      </c>
      <c r="Y69" s="11">
        <v>0</v>
      </c>
      <c r="Z69" s="94">
        <f t="shared" si="4"/>
        <v>129</v>
      </c>
      <c r="AA69" s="164"/>
    </row>
    <row r="70" spans="1:27" s="22" customFormat="1" ht="67.900000000000006" customHeight="1" thickBot="1" x14ac:dyDescent="0.25">
      <c r="A70" s="20"/>
      <c r="B70" s="14" t="s">
        <v>72</v>
      </c>
      <c r="C70" s="20"/>
      <c r="D70" s="107">
        <f>SUM(D7:D69)</f>
        <v>172488</v>
      </c>
      <c r="E70" s="21">
        <f t="shared" ref="E70:J70" si="5">SUM(E7:E69)</f>
        <v>835</v>
      </c>
      <c r="F70" s="21">
        <f t="shared" si="5"/>
        <v>0</v>
      </c>
      <c r="G70" s="21">
        <f t="shared" si="5"/>
        <v>99922</v>
      </c>
      <c r="H70" s="21">
        <f t="shared" si="5"/>
        <v>28503</v>
      </c>
      <c r="I70" s="21">
        <f t="shared" si="5"/>
        <v>71419</v>
      </c>
      <c r="J70" s="21">
        <f t="shared" si="5"/>
        <v>26450</v>
      </c>
      <c r="L70" s="98">
        <f>SUM(L7:L69)</f>
        <v>60689</v>
      </c>
      <c r="M70" s="147">
        <f>SUM(M7:M69)</f>
        <v>2644</v>
      </c>
      <c r="N70" s="99">
        <v>220</v>
      </c>
      <c r="O70" s="102">
        <v>10</v>
      </c>
      <c r="P70" s="103"/>
      <c r="Q70" s="104"/>
      <c r="V70" s="104">
        <f>SUM(V7:V69)</f>
        <v>173061</v>
      </c>
      <c r="W70" s="163">
        <f>SUM(W7:W69)</f>
        <v>-573</v>
      </c>
      <c r="X70" s="107">
        <f>SUM(X7:X69)</f>
        <v>60117</v>
      </c>
      <c r="Y70" s="104">
        <v>60255</v>
      </c>
      <c r="Z70" s="94">
        <f t="shared" si="4"/>
        <v>-138</v>
      </c>
      <c r="AA70" s="165" t="s">
        <v>167</v>
      </c>
    </row>
    <row r="71" spans="1:27" s="83" customFormat="1" ht="15.6" customHeight="1" x14ac:dyDescent="0.25">
      <c r="B71" s="84" t="s">
        <v>142</v>
      </c>
      <c r="C71" s="85"/>
      <c r="D71" s="152">
        <f>B74*D74</f>
        <v>172462.7169</v>
      </c>
      <c r="L71" s="83">
        <f>M70*N70/O70</f>
        <v>58168</v>
      </c>
      <c r="P71" s="92"/>
      <c r="Q71" s="96"/>
      <c r="V71" s="160">
        <v>173061</v>
      </c>
      <c r="W71" s="105">
        <f>D71-V71</f>
        <v>-598.28310000000056</v>
      </c>
      <c r="X71" s="107">
        <f>B74*X74</f>
        <v>60039.24</v>
      </c>
      <c r="Y71" s="104">
        <v>60255</v>
      </c>
      <c r="Z71" s="94">
        <f t="shared" si="1"/>
        <v>-215.76000000000204</v>
      </c>
      <c r="AA71" s="166"/>
    </row>
    <row r="72" spans="1:27" s="83" customFormat="1" ht="15.6" hidden="1" customHeight="1" x14ac:dyDescent="0.25">
      <c r="B72" s="84">
        <v>2017</v>
      </c>
      <c r="C72" s="85"/>
      <c r="D72" s="95">
        <v>173061</v>
      </c>
      <c r="E72" s="83">
        <v>15250</v>
      </c>
      <c r="F72" s="83">
        <v>4206</v>
      </c>
      <c r="G72" s="83">
        <v>680038</v>
      </c>
      <c r="H72" s="83">
        <v>279027</v>
      </c>
      <c r="I72" s="83">
        <v>401011</v>
      </c>
      <c r="J72" s="83">
        <v>168408</v>
      </c>
      <c r="P72" s="92" t="e">
        <f>#REF!-P70</f>
        <v>#REF!</v>
      </c>
      <c r="Q72" s="96"/>
      <c r="V72" s="96"/>
      <c r="W72" s="96"/>
      <c r="X72" s="148">
        <f>V75*X74</f>
        <v>0</v>
      </c>
      <c r="Y72" s="83">
        <v>60255</v>
      </c>
      <c r="AA72" s="166"/>
    </row>
    <row r="73" spans="1:27" s="83" customFormat="1" ht="15.6" hidden="1" customHeight="1" x14ac:dyDescent="0.25">
      <c r="B73" s="84"/>
      <c r="C73" s="85"/>
      <c r="D73" s="95">
        <f>D70-D71</f>
        <v>25.283100000000559</v>
      </c>
      <c r="L73" s="151" t="s">
        <v>153</v>
      </c>
      <c r="P73" s="92"/>
      <c r="Q73" s="96"/>
      <c r="V73" s="96"/>
      <c r="W73" s="96"/>
      <c r="X73" s="95">
        <v>60255</v>
      </c>
      <c r="AA73" s="166"/>
    </row>
    <row r="74" spans="1:27" s="83" customFormat="1" ht="15.6" customHeight="1" x14ac:dyDescent="0.25">
      <c r="B74" s="84">
        <v>1000654</v>
      </c>
      <c r="C74" s="85"/>
      <c r="D74" s="160">
        <v>0.17235</v>
      </c>
      <c r="P74" s="92"/>
      <c r="Q74" s="96"/>
      <c r="V74" s="96">
        <v>0.17233000000000001</v>
      </c>
      <c r="W74" s="96"/>
      <c r="X74" s="160">
        <v>0.06</v>
      </c>
      <c r="Y74" s="96">
        <v>0.06</v>
      </c>
      <c r="AA74" s="166"/>
    </row>
    <row r="75" spans="1:27" s="83" customFormat="1" ht="15" x14ac:dyDescent="0.25">
      <c r="B75" s="167" t="s">
        <v>171</v>
      </c>
      <c r="C75" s="85"/>
      <c r="D75" s="86"/>
      <c r="P75" s="92"/>
      <c r="Q75" s="96"/>
    </row>
    <row r="76" spans="1:27" s="127" customFormat="1" ht="55.5" customHeight="1" x14ac:dyDescent="0.2">
      <c r="A76" s="18">
        <v>36</v>
      </c>
      <c r="B76" s="19" t="s">
        <v>172</v>
      </c>
      <c r="C76" s="36">
        <v>2</v>
      </c>
      <c r="D76" s="10">
        <v>835</v>
      </c>
      <c r="E76" s="10"/>
      <c r="F76" s="10"/>
      <c r="G76" s="10"/>
      <c r="H76" s="10"/>
      <c r="I76" s="10"/>
      <c r="J76" s="10"/>
      <c r="L76" s="128"/>
      <c r="M76" s="11"/>
      <c r="N76" s="10"/>
      <c r="O76" s="129"/>
      <c r="P76" s="41"/>
      <c r="Q76" s="11"/>
      <c r="V76" s="11">
        <v>835</v>
      </c>
      <c r="W76" s="90">
        <f>D76-V76</f>
        <v>0</v>
      </c>
      <c r="X76" s="41">
        <v>0</v>
      </c>
      <c r="Y76" s="11">
        <v>0</v>
      </c>
      <c r="Z76" s="94">
        <f>X76-Y76</f>
        <v>0</v>
      </c>
      <c r="AA76" s="164"/>
    </row>
    <row r="77" spans="1:27" s="127" customFormat="1" ht="53.25" customHeight="1" x14ac:dyDescent="0.2">
      <c r="A77" s="18">
        <v>37</v>
      </c>
      <c r="B77" s="19" t="s">
        <v>36</v>
      </c>
      <c r="C77" s="36">
        <v>2</v>
      </c>
      <c r="D77" s="11">
        <v>1706</v>
      </c>
      <c r="E77" s="10"/>
      <c r="F77" s="10"/>
      <c r="G77" s="10"/>
      <c r="H77" s="10"/>
      <c r="I77" s="10"/>
      <c r="J77" s="10"/>
      <c r="L77" s="128"/>
      <c r="M77" s="11"/>
      <c r="N77" s="10"/>
      <c r="O77" s="129"/>
      <c r="P77" s="41"/>
      <c r="Q77" s="11"/>
      <c r="V77" s="11">
        <v>1706</v>
      </c>
      <c r="W77" s="90">
        <f>D77-V77</f>
        <v>0</v>
      </c>
      <c r="X77" s="11">
        <v>568</v>
      </c>
      <c r="Y77" s="11">
        <v>568</v>
      </c>
      <c r="Z77" s="94">
        <f>X77-Y77</f>
        <v>0</v>
      </c>
      <c r="AA77" s="164"/>
    </row>
    <row r="78" spans="1:27" s="127" customFormat="1" ht="51" x14ac:dyDescent="0.2">
      <c r="A78" s="18">
        <v>38</v>
      </c>
      <c r="B78" s="19" t="s">
        <v>60</v>
      </c>
      <c r="C78" s="36">
        <v>2</v>
      </c>
      <c r="D78" s="11">
        <v>4746</v>
      </c>
      <c r="E78" s="10"/>
      <c r="F78" s="10"/>
      <c r="G78" s="10"/>
      <c r="H78" s="10"/>
      <c r="I78" s="10"/>
      <c r="J78" s="10"/>
      <c r="L78" s="128"/>
      <c r="M78" s="11"/>
      <c r="N78" s="10"/>
      <c r="O78" s="129"/>
      <c r="P78" s="41"/>
      <c r="Q78" s="11"/>
      <c r="V78" s="11">
        <v>4746</v>
      </c>
      <c r="W78" s="90">
        <f>D78-V78</f>
        <v>0</v>
      </c>
      <c r="X78" s="11">
        <v>2758</v>
      </c>
      <c r="Y78" s="11">
        <v>2758</v>
      </c>
      <c r="Z78" s="94">
        <f>X78-Y78</f>
        <v>0</v>
      </c>
      <c r="AA78" s="164"/>
    </row>
    <row r="79" spans="1:27" s="127" customFormat="1" ht="51" x14ac:dyDescent="0.2">
      <c r="A79" s="18">
        <v>39</v>
      </c>
      <c r="B79" s="19" t="s">
        <v>59</v>
      </c>
      <c r="C79" s="36">
        <v>2</v>
      </c>
      <c r="D79" s="11">
        <v>7550</v>
      </c>
      <c r="E79" s="10"/>
      <c r="F79" s="10"/>
      <c r="G79" s="10"/>
      <c r="H79" s="10"/>
      <c r="I79" s="10"/>
      <c r="J79" s="10"/>
      <c r="L79" s="128"/>
      <c r="M79" s="11"/>
      <c r="N79" s="10"/>
      <c r="O79" s="129"/>
      <c r="P79" s="41"/>
      <c r="Q79" s="11"/>
      <c r="V79" s="11">
        <v>7963</v>
      </c>
      <c r="W79" s="90">
        <f>D79-V79</f>
        <v>-413</v>
      </c>
      <c r="X79" s="11">
        <v>880</v>
      </c>
      <c r="Y79" s="11">
        <v>880</v>
      </c>
      <c r="Z79" s="94">
        <f>X79-Y79</f>
        <v>0</v>
      </c>
      <c r="AA79" s="164" t="s">
        <v>174</v>
      </c>
    </row>
    <row r="80" spans="1:27" ht="51" x14ac:dyDescent="0.2">
      <c r="A80" s="168">
        <v>40</v>
      </c>
      <c r="B80" s="169" t="s">
        <v>58</v>
      </c>
      <c r="C80" s="161">
        <v>2</v>
      </c>
      <c r="D80" s="162">
        <v>0</v>
      </c>
      <c r="E80" s="162"/>
      <c r="F80" s="162"/>
      <c r="G80" s="162"/>
      <c r="H80" s="170"/>
      <c r="I80" s="170"/>
      <c r="J80" s="170"/>
      <c r="K80" s="127"/>
      <c r="L80" s="171"/>
      <c r="M80" s="162"/>
      <c r="N80" s="170"/>
      <c r="O80" s="172"/>
      <c r="P80" s="173"/>
      <c r="Q80" s="162"/>
      <c r="R80" s="127"/>
      <c r="S80" s="127"/>
      <c r="T80" s="127"/>
      <c r="U80" s="127"/>
      <c r="V80" s="162">
        <v>0</v>
      </c>
      <c r="W80" s="174">
        <v>0</v>
      </c>
      <c r="X80" s="162">
        <v>0</v>
      </c>
      <c r="Y80" s="162">
        <v>0</v>
      </c>
      <c r="Z80" s="175">
        <v>0</v>
      </c>
      <c r="AA80" s="176"/>
    </row>
    <row r="81" spans="1:27" ht="21.6" customHeight="1" x14ac:dyDescent="0.2">
      <c r="A81" s="119"/>
      <c r="B81" s="177" t="s">
        <v>72</v>
      </c>
      <c r="C81" s="18"/>
      <c r="D81" s="10">
        <f>SUM(D76:D80)</f>
        <v>14837</v>
      </c>
      <c r="E81" s="10">
        <f t="shared" ref="E81:Z81" si="6">SUM(E76:E80)</f>
        <v>0</v>
      </c>
      <c r="F81" s="10">
        <f t="shared" si="6"/>
        <v>0</v>
      </c>
      <c r="G81" s="10">
        <f t="shared" si="6"/>
        <v>0</v>
      </c>
      <c r="H81" s="10">
        <f t="shared" si="6"/>
        <v>0</v>
      </c>
      <c r="I81" s="10">
        <f t="shared" si="6"/>
        <v>0</v>
      </c>
      <c r="J81" s="10">
        <f t="shared" si="6"/>
        <v>0</v>
      </c>
      <c r="K81" s="10">
        <f t="shared" si="6"/>
        <v>0</v>
      </c>
      <c r="L81" s="10">
        <f t="shared" si="6"/>
        <v>0</v>
      </c>
      <c r="M81" s="10">
        <f t="shared" si="6"/>
        <v>0</v>
      </c>
      <c r="N81" s="10">
        <f t="shared" si="6"/>
        <v>0</v>
      </c>
      <c r="O81" s="10">
        <f t="shared" si="6"/>
        <v>0</v>
      </c>
      <c r="P81" s="10">
        <f t="shared" si="6"/>
        <v>0</v>
      </c>
      <c r="Q81" s="10">
        <f t="shared" si="6"/>
        <v>0</v>
      </c>
      <c r="R81" s="10">
        <f t="shared" si="6"/>
        <v>0</v>
      </c>
      <c r="S81" s="10">
        <f t="shared" si="6"/>
        <v>0</v>
      </c>
      <c r="T81" s="10">
        <f t="shared" si="6"/>
        <v>0</v>
      </c>
      <c r="U81" s="10">
        <f t="shared" si="6"/>
        <v>0</v>
      </c>
      <c r="V81" s="10">
        <f t="shared" si="6"/>
        <v>15250</v>
      </c>
      <c r="W81" s="10">
        <f t="shared" si="6"/>
        <v>-413</v>
      </c>
      <c r="X81" s="10">
        <f t="shared" si="6"/>
        <v>4206</v>
      </c>
      <c r="Y81" s="10">
        <f t="shared" si="6"/>
        <v>4206</v>
      </c>
      <c r="Z81" s="10">
        <f t="shared" si="6"/>
        <v>0</v>
      </c>
      <c r="AA81" s="119"/>
    </row>
    <row r="82" spans="1:27" ht="17.45" customHeight="1" x14ac:dyDescent="0.2">
      <c r="B82" s="13">
        <v>1017300</v>
      </c>
      <c r="D82" s="180">
        <f>D81/B82</f>
        <v>1.4584684950358792E-2</v>
      </c>
      <c r="V82" s="178"/>
      <c r="X82" s="179">
        <f>X81/B82</f>
        <v>4.134473606605721E-3</v>
      </c>
    </row>
    <row r="83" spans="1:27" ht="18.600000000000001" customHeight="1" x14ac:dyDescent="0.2">
      <c r="B83" s="13" t="s">
        <v>175</v>
      </c>
      <c r="D83" s="101">
        <v>1.6E-2</v>
      </c>
      <c r="E83" s="142"/>
      <c r="F83" s="142"/>
      <c r="G83" s="142"/>
      <c r="H83" s="142"/>
      <c r="I83" s="142"/>
      <c r="J83" s="142"/>
      <c r="X83" s="101">
        <v>4.0000000000000001E-3</v>
      </c>
    </row>
    <row r="84" spans="1:27" x14ac:dyDescent="0.2">
      <c r="B84" s="13" t="s">
        <v>176</v>
      </c>
      <c r="D84" s="101">
        <v>1.4999999999999999E-2</v>
      </c>
    </row>
  </sheetData>
  <mergeCells count="20">
    <mergeCell ref="A1:AA1"/>
    <mergeCell ref="AA2:AA6"/>
    <mergeCell ref="X3:X6"/>
    <mergeCell ref="Y3:Y6"/>
    <mergeCell ref="Z3:Z6"/>
    <mergeCell ref="X2:Z2"/>
    <mergeCell ref="A2:A6"/>
    <mergeCell ref="B2:B6"/>
    <mergeCell ref="C2:C6"/>
    <mergeCell ref="D3:D6"/>
    <mergeCell ref="V3:V6"/>
    <mergeCell ref="W3:W6"/>
    <mergeCell ref="D2:W2"/>
    <mergeCell ref="G3:J3"/>
    <mergeCell ref="G4:G6"/>
    <mergeCell ref="H4:H6"/>
    <mergeCell ref="I4:I6"/>
    <mergeCell ref="J4:J6"/>
    <mergeCell ref="E3:E6"/>
    <mergeCell ref="F3:F6"/>
  </mergeCells>
  <pageMargins left="0.70866141732283472" right="0.70866141732283472" top="0" bottom="0" header="0.31496062992125984" footer="0.31496062992125984"/>
  <pageSetup paperSize="9" scale="61" fitToHeight="0" orientation="portrait" r:id="rId1"/>
  <ignoredErrors>
    <ignoredError sqref="V70" formulaRange="1"/>
    <ignoredError sqref="W70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0"/>
  <sheetViews>
    <sheetView zoomScale="80" zoomScaleNormal="80" workbookViewId="0">
      <selection activeCell="B10" sqref="B10"/>
    </sheetView>
  </sheetViews>
  <sheetFormatPr defaultRowHeight="15.75" x14ac:dyDescent="0.2"/>
  <cols>
    <col min="1" max="1" width="41" style="337" customWidth="1"/>
    <col min="2" max="8" width="9.140625" style="337" customWidth="1"/>
    <col min="9" max="16" width="9.28515625" style="337" bestFit="1" customWidth="1"/>
    <col min="17" max="17" width="10.28515625" style="337" bestFit="1" customWidth="1"/>
    <col min="18" max="22" width="9.140625" style="337" hidden="1" customWidth="1"/>
    <col min="23" max="23" width="9.140625" style="374"/>
    <col min="24" max="16384" width="9.140625" style="337"/>
  </cols>
  <sheetData>
    <row r="1" spans="1:23" x14ac:dyDescent="0.2">
      <c r="P1" s="818" t="s">
        <v>735</v>
      </c>
      <c r="Q1" s="818"/>
    </row>
    <row r="2" spans="1:23" ht="21.75" customHeight="1" x14ac:dyDescent="0.2">
      <c r="A2" s="819" t="s">
        <v>341</v>
      </c>
      <c r="B2" s="819"/>
      <c r="C2" s="819"/>
      <c r="D2" s="819"/>
      <c r="E2" s="819"/>
      <c r="F2" s="819"/>
      <c r="G2" s="819"/>
      <c r="H2" s="819"/>
      <c r="I2" s="819"/>
      <c r="J2" s="819"/>
      <c r="K2" s="819"/>
      <c r="L2" s="819"/>
      <c r="M2" s="819"/>
      <c r="N2" s="819"/>
      <c r="O2" s="819"/>
      <c r="P2" s="819"/>
      <c r="Q2" s="819"/>
      <c r="R2" s="819"/>
      <c r="S2" s="819"/>
      <c r="T2" s="819"/>
      <c r="U2" s="819"/>
      <c r="V2" s="819"/>
      <c r="W2" s="819"/>
    </row>
    <row r="3" spans="1:23" ht="16.5" thickBot="1" x14ac:dyDescent="0.3">
      <c r="A3" s="358"/>
      <c r="B3" s="828" t="s">
        <v>342</v>
      </c>
      <c r="C3" s="828"/>
      <c r="D3" s="828"/>
      <c r="E3" s="828"/>
      <c r="F3" s="828"/>
      <c r="G3" s="828"/>
      <c r="H3" s="828"/>
      <c r="I3" s="828"/>
      <c r="J3" s="828"/>
      <c r="K3" s="828"/>
      <c r="L3" s="828"/>
      <c r="M3" s="828"/>
      <c r="N3" s="828"/>
      <c r="O3" s="828"/>
      <c r="P3" s="828"/>
    </row>
    <row r="4" spans="1:23" ht="15" customHeight="1" x14ac:dyDescent="0.2">
      <c r="A4" s="822" t="s">
        <v>83</v>
      </c>
      <c r="B4" s="825" t="s">
        <v>343</v>
      </c>
      <c r="C4" s="825"/>
      <c r="D4" s="825"/>
      <c r="E4" s="829" t="s">
        <v>344</v>
      </c>
      <c r="F4" s="829"/>
      <c r="G4" s="829"/>
      <c r="H4" s="829"/>
      <c r="I4" s="811" t="s">
        <v>226</v>
      </c>
      <c r="J4" s="811"/>
      <c r="K4" s="811"/>
      <c r="L4" s="811"/>
      <c r="M4" s="811"/>
      <c r="N4" s="811"/>
      <c r="O4" s="811"/>
      <c r="P4" s="811"/>
      <c r="Q4" s="811"/>
      <c r="R4" s="811"/>
      <c r="S4" s="811"/>
      <c r="T4" s="811"/>
      <c r="U4" s="811"/>
      <c r="V4" s="811"/>
      <c r="W4" s="812"/>
    </row>
    <row r="5" spans="1:23" ht="15" customHeight="1" x14ac:dyDescent="0.2">
      <c r="A5" s="823"/>
      <c r="B5" s="826"/>
      <c r="C5" s="826"/>
      <c r="D5" s="826"/>
      <c r="E5" s="827"/>
      <c r="F5" s="827"/>
      <c r="G5" s="827"/>
      <c r="H5" s="827"/>
      <c r="I5" s="799"/>
      <c r="J5" s="799"/>
      <c r="K5" s="799"/>
      <c r="L5" s="799"/>
      <c r="M5" s="799"/>
      <c r="N5" s="799"/>
      <c r="O5" s="799"/>
      <c r="P5" s="799"/>
      <c r="Q5" s="799"/>
      <c r="R5" s="799"/>
      <c r="S5" s="799"/>
      <c r="T5" s="799"/>
      <c r="U5" s="799"/>
      <c r="V5" s="799"/>
      <c r="W5" s="813"/>
    </row>
    <row r="6" spans="1:23" ht="15" customHeight="1" x14ac:dyDescent="0.2">
      <c r="A6" s="823"/>
      <c r="B6" s="826"/>
      <c r="C6" s="826"/>
      <c r="D6" s="826"/>
      <c r="E6" s="827"/>
      <c r="F6" s="827"/>
      <c r="G6" s="827"/>
      <c r="H6" s="827"/>
      <c r="I6" s="799"/>
      <c r="J6" s="799"/>
      <c r="K6" s="799"/>
      <c r="L6" s="799"/>
      <c r="M6" s="799"/>
      <c r="N6" s="799"/>
      <c r="O6" s="799"/>
      <c r="P6" s="799"/>
      <c r="Q6" s="799"/>
      <c r="R6" s="799"/>
      <c r="S6" s="799"/>
      <c r="T6" s="799"/>
      <c r="U6" s="799"/>
      <c r="V6" s="799"/>
      <c r="W6" s="813"/>
    </row>
    <row r="7" spans="1:23" ht="15" customHeight="1" x14ac:dyDescent="0.2">
      <c r="A7" s="823"/>
      <c r="B7" s="826"/>
      <c r="C7" s="826"/>
      <c r="D7" s="826"/>
      <c r="E7" s="827"/>
      <c r="F7" s="827"/>
      <c r="G7" s="827"/>
      <c r="H7" s="827"/>
      <c r="I7" s="799"/>
      <c r="J7" s="799"/>
      <c r="K7" s="799"/>
      <c r="L7" s="799"/>
      <c r="M7" s="799"/>
      <c r="N7" s="799"/>
      <c r="O7" s="799"/>
      <c r="P7" s="799"/>
      <c r="Q7" s="799"/>
      <c r="R7" s="799"/>
      <c r="S7" s="799"/>
      <c r="T7" s="799"/>
      <c r="U7" s="799"/>
      <c r="V7" s="799"/>
      <c r="W7" s="813"/>
    </row>
    <row r="8" spans="1:23" ht="57" customHeight="1" x14ac:dyDescent="0.2">
      <c r="A8" s="823"/>
      <c r="B8" s="814" t="s">
        <v>345</v>
      </c>
      <c r="C8" s="814" t="s">
        <v>346</v>
      </c>
      <c r="D8" s="820" t="s">
        <v>347</v>
      </c>
      <c r="E8" s="814" t="s">
        <v>348</v>
      </c>
      <c r="F8" s="814" t="s">
        <v>349</v>
      </c>
      <c r="G8" s="814" t="s">
        <v>350</v>
      </c>
      <c r="H8" s="820" t="s">
        <v>347</v>
      </c>
      <c r="I8" s="814" t="s">
        <v>351</v>
      </c>
      <c r="J8" s="814" t="s">
        <v>352</v>
      </c>
      <c r="K8" s="814" t="s">
        <v>353</v>
      </c>
      <c r="L8" s="827" t="s">
        <v>354</v>
      </c>
      <c r="M8" s="827"/>
      <c r="N8" s="827"/>
      <c r="O8" s="807" t="s">
        <v>355</v>
      </c>
      <c r="P8" s="830" t="s">
        <v>356</v>
      </c>
      <c r="Q8" s="816" t="s">
        <v>357</v>
      </c>
      <c r="R8" s="359"/>
      <c r="S8" s="359"/>
      <c r="T8" s="359"/>
      <c r="U8" s="359"/>
      <c r="V8" s="359"/>
      <c r="W8" s="809" t="s">
        <v>347</v>
      </c>
    </row>
    <row r="9" spans="1:23" ht="138" customHeight="1" thickBot="1" x14ac:dyDescent="0.25">
      <c r="A9" s="824"/>
      <c r="B9" s="815"/>
      <c r="C9" s="815"/>
      <c r="D9" s="821"/>
      <c r="E9" s="815"/>
      <c r="F9" s="815"/>
      <c r="G9" s="815"/>
      <c r="H9" s="821"/>
      <c r="I9" s="815"/>
      <c r="J9" s="815"/>
      <c r="K9" s="815"/>
      <c r="L9" s="371" t="s">
        <v>187</v>
      </c>
      <c r="M9" s="371" t="s">
        <v>205</v>
      </c>
      <c r="N9" s="371" t="s">
        <v>186</v>
      </c>
      <c r="O9" s="808"/>
      <c r="P9" s="831"/>
      <c r="Q9" s="817"/>
      <c r="R9" s="621" t="s">
        <v>358</v>
      </c>
      <c r="S9" s="621" t="s">
        <v>359</v>
      </c>
      <c r="T9" s="628" t="s">
        <v>360</v>
      </c>
      <c r="U9" s="621"/>
      <c r="V9" s="621"/>
      <c r="W9" s="810"/>
    </row>
    <row r="10" spans="1:23" ht="47.25" x14ac:dyDescent="0.2">
      <c r="A10" s="375" t="s">
        <v>99</v>
      </c>
      <c r="B10" s="593">
        <v>514</v>
      </c>
      <c r="C10" s="593">
        <v>376</v>
      </c>
      <c r="D10" s="376">
        <v>890</v>
      </c>
      <c r="E10" s="593">
        <v>12</v>
      </c>
      <c r="F10" s="593">
        <v>0</v>
      </c>
      <c r="G10" s="593">
        <v>845</v>
      </c>
      <c r="H10" s="376">
        <v>857</v>
      </c>
      <c r="I10" s="593">
        <v>1315</v>
      </c>
      <c r="J10" s="593">
        <v>240</v>
      </c>
      <c r="K10" s="593">
        <v>1058</v>
      </c>
      <c r="L10" s="593">
        <v>0</v>
      </c>
      <c r="M10" s="593">
        <v>0</v>
      </c>
      <c r="N10" s="593">
        <v>0</v>
      </c>
      <c r="O10" s="593">
        <v>574</v>
      </c>
      <c r="P10" s="593">
        <v>0</v>
      </c>
      <c r="Q10" s="593">
        <v>2583</v>
      </c>
      <c r="R10" s="377">
        <v>890</v>
      </c>
      <c r="S10" s="377">
        <v>857</v>
      </c>
      <c r="T10" s="362">
        <v>5770</v>
      </c>
      <c r="U10" s="377">
        <v>5770</v>
      </c>
      <c r="V10" s="378">
        <v>0</v>
      </c>
      <c r="W10" s="624">
        <v>5770</v>
      </c>
    </row>
    <row r="11" spans="1:23" ht="47.25" x14ac:dyDescent="0.2">
      <c r="A11" s="360" t="s">
        <v>7</v>
      </c>
      <c r="B11" s="592">
        <v>11612</v>
      </c>
      <c r="C11" s="592">
        <v>1710</v>
      </c>
      <c r="D11" s="361">
        <v>13322</v>
      </c>
      <c r="E11" s="592">
        <v>123</v>
      </c>
      <c r="F11" s="592">
        <v>228</v>
      </c>
      <c r="G11" s="592">
        <v>10022</v>
      </c>
      <c r="H11" s="361">
        <v>10373</v>
      </c>
      <c r="I11" s="379">
        <v>11048</v>
      </c>
      <c r="J11" s="379">
        <v>3007</v>
      </c>
      <c r="K11" s="379">
        <v>7065</v>
      </c>
      <c r="L11" s="379">
        <v>0</v>
      </c>
      <c r="M11" s="379">
        <v>1545</v>
      </c>
      <c r="N11" s="379">
        <v>1545</v>
      </c>
      <c r="O11" s="379">
        <v>23792</v>
      </c>
      <c r="P11" s="379">
        <v>0</v>
      </c>
      <c r="Q11" s="379">
        <v>52584</v>
      </c>
      <c r="R11" s="359">
        <v>13322</v>
      </c>
      <c r="S11" s="359">
        <v>10373</v>
      </c>
      <c r="T11" s="363">
        <v>99041</v>
      </c>
      <c r="U11" s="359">
        <v>99041</v>
      </c>
      <c r="V11" s="369">
        <v>0</v>
      </c>
      <c r="W11" s="624">
        <v>99041</v>
      </c>
    </row>
    <row r="12" spans="1:23" ht="63" x14ac:dyDescent="0.2">
      <c r="A12" s="360" t="s">
        <v>23</v>
      </c>
      <c r="B12" s="592">
        <v>2497</v>
      </c>
      <c r="C12" s="592">
        <v>830</v>
      </c>
      <c r="D12" s="361">
        <v>3327</v>
      </c>
      <c r="E12" s="592">
        <v>21</v>
      </c>
      <c r="F12" s="592">
        <v>0</v>
      </c>
      <c r="G12" s="592">
        <v>3248</v>
      </c>
      <c r="H12" s="361">
        <v>3269</v>
      </c>
      <c r="I12" s="379">
        <v>2925</v>
      </c>
      <c r="J12" s="379">
        <v>848</v>
      </c>
      <c r="K12" s="379">
        <v>7695</v>
      </c>
      <c r="L12" s="379">
        <v>0</v>
      </c>
      <c r="M12" s="379">
        <v>0</v>
      </c>
      <c r="N12" s="379">
        <v>0</v>
      </c>
      <c r="O12" s="379">
        <v>3530</v>
      </c>
      <c r="P12" s="379">
        <v>0</v>
      </c>
      <c r="Q12" s="379">
        <v>13526</v>
      </c>
      <c r="R12" s="359">
        <v>3327</v>
      </c>
      <c r="S12" s="359">
        <v>3269</v>
      </c>
      <c r="T12" s="363">
        <v>28524</v>
      </c>
      <c r="U12" s="359">
        <v>28524</v>
      </c>
      <c r="V12" s="369">
        <v>0</v>
      </c>
      <c r="W12" s="624">
        <v>28524</v>
      </c>
    </row>
    <row r="13" spans="1:23" ht="47.25" x14ac:dyDescent="0.2">
      <c r="A13" s="360" t="s">
        <v>24</v>
      </c>
      <c r="B13" s="592">
        <v>1141</v>
      </c>
      <c r="C13" s="592">
        <v>430</v>
      </c>
      <c r="D13" s="361">
        <v>1571</v>
      </c>
      <c r="E13" s="592">
        <v>20</v>
      </c>
      <c r="F13" s="592">
        <v>0</v>
      </c>
      <c r="G13" s="592">
        <v>1450</v>
      </c>
      <c r="H13" s="361">
        <v>1470</v>
      </c>
      <c r="I13" s="379">
        <v>11302</v>
      </c>
      <c r="J13" s="379">
        <v>435</v>
      </c>
      <c r="K13" s="379">
        <v>1500</v>
      </c>
      <c r="L13" s="379">
        <v>0</v>
      </c>
      <c r="M13" s="379">
        <v>0</v>
      </c>
      <c r="N13" s="379">
        <v>0</v>
      </c>
      <c r="O13" s="379">
        <v>0</v>
      </c>
      <c r="P13" s="379">
        <v>0</v>
      </c>
      <c r="Q13" s="379">
        <v>1934</v>
      </c>
      <c r="R13" s="359">
        <v>1571</v>
      </c>
      <c r="S13" s="359">
        <v>1470</v>
      </c>
      <c r="T13" s="363">
        <v>15171</v>
      </c>
      <c r="U13" s="359">
        <v>15171</v>
      </c>
      <c r="V13" s="369">
        <v>0</v>
      </c>
      <c r="W13" s="624">
        <v>15171</v>
      </c>
    </row>
    <row r="14" spans="1:23" ht="47.25" x14ac:dyDescent="0.2">
      <c r="A14" s="360" t="s">
        <v>51</v>
      </c>
      <c r="B14" s="592">
        <v>22984</v>
      </c>
      <c r="C14" s="592">
        <v>2760</v>
      </c>
      <c r="D14" s="361">
        <v>25744</v>
      </c>
      <c r="E14" s="592">
        <v>166</v>
      </c>
      <c r="F14" s="592">
        <v>365</v>
      </c>
      <c r="G14" s="592">
        <v>21000</v>
      </c>
      <c r="H14" s="361">
        <v>21531</v>
      </c>
      <c r="I14" s="379">
        <v>21178</v>
      </c>
      <c r="J14" s="379">
        <v>6720</v>
      </c>
      <c r="K14" s="379">
        <v>194660</v>
      </c>
      <c r="L14" s="379">
        <v>0</v>
      </c>
      <c r="M14" s="379">
        <v>0</v>
      </c>
      <c r="N14" s="379">
        <v>0</v>
      </c>
      <c r="O14" s="379">
        <v>15722</v>
      </c>
      <c r="P14" s="379">
        <v>1082</v>
      </c>
      <c r="Q14" s="379">
        <v>8700</v>
      </c>
      <c r="R14" s="359">
        <v>25744</v>
      </c>
      <c r="S14" s="359">
        <v>21531</v>
      </c>
      <c r="T14" s="363">
        <v>247762</v>
      </c>
      <c r="U14" s="359">
        <v>248062</v>
      </c>
      <c r="V14" s="369">
        <v>-300</v>
      </c>
      <c r="W14" s="624">
        <v>248062</v>
      </c>
    </row>
    <row r="15" spans="1:23" ht="47.25" x14ac:dyDescent="0.2">
      <c r="A15" s="360" t="s">
        <v>93</v>
      </c>
      <c r="B15" s="592">
        <v>2637</v>
      </c>
      <c r="C15" s="592">
        <v>635</v>
      </c>
      <c r="D15" s="361">
        <v>3272</v>
      </c>
      <c r="E15" s="592">
        <v>38</v>
      </c>
      <c r="F15" s="592">
        <v>0</v>
      </c>
      <c r="G15" s="592">
        <v>3088</v>
      </c>
      <c r="H15" s="361">
        <v>3126</v>
      </c>
      <c r="I15" s="379">
        <v>7840</v>
      </c>
      <c r="J15" s="379">
        <v>926</v>
      </c>
      <c r="K15" s="379">
        <v>4775</v>
      </c>
      <c r="L15" s="379">
        <v>0</v>
      </c>
      <c r="M15" s="379">
        <v>0</v>
      </c>
      <c r="N15" s="379">
        <v>0</v>
      </c>
      <c r="O15" s="379">
        <v>1496</v>
      </c>
      <c r="P15" s="379">
        <v>0</v>
      </c>
      <c r="Q15" s="379">
        <v>16877</v>
      </c>
      <c r="R15" s="359">
        <v>3272</v>
      </c>
      <c r="S15" s="359">
        <v>3126</v>
      </c>
      <c r="T15" s="363">
        <v>31914</v>
      </c>
      <c r="U15" s="359">
        <v>31914</v>
      </c>
      <c r="V15" s="369">
        <v>0</v>
      </c>
      <c r="W15" s="624">
        <v>31914</v>
      </c>
    </row>
    <row r="16" spans="1:23" ht="47.25" x14ac:dyDescent="0.2">
      <c r="A16" s="360" t="s">
        <v>19</v>
      </c>
      <c r="B16" s="592">
        <v>8682</v>
      </c>
      <c r="C16" s="592">
        <v>1810</v>
      </c>
      <c r="D16" s="361">
        <v>10492</v>
      </c>
      <c r="E16" s="592">
        <v>50</v>
      </c>
      <c r="F16" s="592">
        <v>126</v>
      </c>
      <c r="G16" s="592">
        <v>6007</v>
      </c>
      <c r="H16" s="361">
        <v>6183</v>
      </c>
      <c r="I16" s="379">
        <v>4200</v>
      </c>
      <c r="J16" s="379">
        <v>1802</v>
      </c>
      <c r="K16" s="379">
        <v>10500</v>
      </c>
      <c r="L16" s="379">
        <v>16000</v>
      </c>
      <c r="M16" s="379">
        <v>16000</v>
      </c>
      <c r="N16" s="379">
        <v>32000</v>
      </c>
      <c r="O16" s="379">
        <v>543</v>
      </c>
      <c r="P16" s="379">
        <v>0</v>
      </c>
      <c r="Q16" s="379">
        <v>19698</v>
      </c>
      <c r="R16" s="359">
        <v>10492</v>
      </c>
      <c r="S16" s="359">
        <v>6183</v>
      </c>
      <c r="T16" s="363">
        <v>68743</v>
      </c>
      <c r="U16" s="359">
        <v>68743</v>
      </c>
      <c r="V16" s="369">
        <v>0</v>
      </c>
      <c r="W16" s="624">
        <v>68743</v>
      </c>
    </row>
    <row r="17" spans="1:23" ht="47.25" x14ac:dyDescent="0.2">
      <c r="A17" s="360" t="s">
        <v>26</v>
      </c>
      <c r="B17" s="592">
        <v>3727</v>
      </c>
      <c r="C17" s="592">
        <v>1260</v>
      </c>
      <c r="D17" s="361">
        <v>4987</v>
      </c>
      <c r="E17" s="592">
        <v>54</v>
      </c>
      <c r="F17" s="592">
        <v>0</v>
      </c>
      <c r="G17" s="592">
        <v>3400</v>
      </c>
      <c r="H17" s="361">
        <v>3454</v>
      </c>
      <c r="I17" s="379">
        <v>12200</v>
      </c>
      <c r="J17" s="379">
        <v>1020</v>
      </c>
      <c r="K17" s="379">
        <v>10340</v>
      </c>
      <c r="L17" s="379">
        <v>0</v>
      </c>
      <c r="M17" s="379">
        <v>0</v>
      </c>
      <c r="N17" s="379">
        <v>0</v>
      </c>
      <c r="O17" s="379">
        <v>2900</v>
      </c>
      <c r="P17" s="379">
        <v>0</v>
      </c>
      <c r="Q17" s="379">
        <v>8050</v>
      </c>
      <c r="R17" s="359">
        <v>4987</v>
      </c>
      <c r="S17" s="359">
        <v>3454</v>
      </c>
      <c r="T17" s="363">
        <v>34510</v>
      </c>
      <c r="U17" s="359">
        <v>34510</v>
      </c>
      <c r="V17" s="369">
        <v>0</v>
      </c>
      <c r="W17" s="624">
        <v>34510</v>
      </c>
    </row>
    <row r="18" spans="1:23" ht="47.25" x14ac:dyDescent="0.2">
      <c r="A18" s="360" t="s">
        <v>124</v>
      </c>
      <c r="B18" s="592">
        <v>786</v>
      </c>
      <c r="C18" s="592">
        <v>140</v>
      </c>
      <c r="D18" s="361">
        <v>926</v>
      </c>
      <c r="E18" s="592">
        <v>12</v>
      </c>
      <c r="F18" s="592">
        <v>0</v>
      </c>
      <c r="G18" s="592">
        <v>1454</v>
      </c>
      <c r="H18" s="361">
        <v>1466</v>
      </c>
      <c r="I18" s="379">
        <v>2500</v>
      </c>
      <c r="J18" s="379">
        <v>600</v>
      </c>
      <c r="K18" s="379">
        <v>1000</v>
      </c>
      <c r="L18" s="379">
        <v>0</v>
      </c>
      <c r="M18" s="379">
        <v>0</v>
      </c>
      <c r="N18" s="379">
        <v>0</v>
      </c>
      <c r="O18" s="379">
        <v>800</v>
      </c>
      <c r="P18" s="379">
        <v>0</v>
      </c>
      <c r="Q18" s="379">
        <v>7341</v>
      </c>
      <c r="R18" s="359">
        <v>926</v>
      </c>
      <c r="S18" s="359">
        <v>1466</v>
      </c>
      <c r="T18" s="363">
        <v>12241</v>
      </c>
      <c r="U18" s="359">
        <v>12241</v>
      </c>
      <c r="V18" s="369">
        <v>0</v>
      </c>
      <c r="W18" s="624">
        <v>12241</v>
      </c>
    </row>
    <row r="19" spans="1:23" ht="47.25" x14ac:dyDescent="0.2">
      <c r="A19" s="360" t="s">
        <v>27</v>
      </c>
      <c r="B19" s="592">
        <v>1987</v>
      </c>
      <c r="C19" s="592">
        <v>460</v>
      </c>
      <c r="D19" s="361">
        <v>2447</v>
      </c>
      <c r="E19" s="592">
        <v>29</v>
      </c>
      <c r="F19" s="592">
        <v>0</v>
      </c>
      <c r="G19" s="592">
        <v>1800</v>
      </c>
      <c r="H19" s="361">
        <v>1829</v>
      </c>
      <c r="I19" s="379">
        <v>3000</v>
      </c>
      <c r="J19" s="379">
        <v>448</v>
      </c>
      <c r="K19" s="379">
        <v>10376</v>
      </c>
      <c r="L19" s="379">
        <v>0</v>
      </c>
      <c r="M19" s="379">
        <v>0</v>
      </c>
      <c r="N19" s="379">
        <v>0</v>
      </c>
      <c r="O19" s="379">
        <v>0</v>
      </c>
      <c r="P19" s="379">
        <v>0</v>
      </c>
      <c r="Q19" s="379">
        <v>2780</v>
      </c>
      <c r="R19" s="359">
        <v>2447</v>
      </c>
      <c r="S19" s="359">
        <v>1829</v>
      </c>
      <c r="T19" s="363">
        <v>16604</v>
      </c>
      <c r="U19" s="359">
        <v>16604</v>
      </c>
      <c r="V19" s="369">
        <v>0</v>
      </c>
      <c r="W19" s="624">
        <v>16604</v>
      </c>
    </row>
    <row r="20" spans="1:23" ht="47.25" x14ac:dyDescent="0.2">
      <c r="A20" s="360" t="s">
        <v>28</v>
      </c>
      <c r="B20" s="592">
        <v>774</v>
      </c>
      <c r="C20" s="592">
        <v>460</v>
      </c>
      <c r="D20" s="361">
        <v>1234</v>
      </c>
      <c r="E20" s="592">
        <v>29</v>
      </c>
      <c r="F20" s="592">
        <v>0</v>
      </c>
      <c r="G20" s="592">
        <v>1700</v>
      </c>
      <c r="H20" s="361">
        <v>1729</v>
      </c>
      <c r="I20" s="379">
        <v>1070</v>
      </c>
      <c r="J20" s="379">
        <v>510</v>
      </c>
      <c r="K20" s="379">
        <v>7095</v>
      </c>
      <c r="L20" s="379">
        <v>0</v>
      </c>
      <c r="M20" s="379">
        <v>0</v>
      </c>
      <c r="N20" s="379">
        <v>0</v>
      </c>
      <c r="O20" s="379">
        <v>2040</v>
      </c>
      <c r="P20" s="379">
        <v>0</v>
      </c>
      <c r="Q20" s="379">
        <v>290</v>
      </c>
      <c r="R20" s="359">
        <v>1234</v>
      </c>
      <c r="S20" s="359">
        <v>1729</v>
      </c>
      <c r="T20" s="363">
        <v>11005</v>
      </c>
      <c r="U20" s="359">
        <v>11005</v>
      </c>
      <c r="V20" s="369">
        <v>0</v>
      </c>
      <c r="W20" s="624">
        <v>11005</v>
      </c>
    </row>
    <row r="21" spans="1:23" ht="47.25" x14ac:dyDescent="0.2">
      <c r="A21" s="360" t="s">
        <v>29</v>
      </c>
      <c r="B21" s="592">
        <v>4680</v>
      </c>
      <c r="C21" s="592">
        <v>1112</v>
      </c>
      <c r="D21" s="361">
        <v>5792</v>
      </c>
      <c r="E21" s="592">
        <v>28</v>
      </c>
      <c r="F21" s="592">
        <v>0</v>
      </c>
      <c r="G21" s="592">
        <v>4058</v>
      </c>
      <c r="H21" s="361">
        <v>4086</v>
      </c>
      <c r="I21" s="379">
        <v>1987</v>
      </c>
      <c r="J21" s="379">
        <v>1100</v>
      </c>
      <c r="K21" s="379">
        <v>4650</v>
      </c>
      <c r="L21" s="379">
        <v>0</v>
      </c>
      <c r="M21" s="379">
        <v>0</v>
      </c>
      <c r="N21" s="379">
        <v>0</v>
      </c>
      <c r="O21" s="379">
        <v>6500</v>
      </c>
      <c r="P21" s="379">
        <v>0</v>
      </c>
      <c r="Q21" s="379">
        <v>29115</v>
      </c>
      <c r="R21" s="359">
        <v>5792</v>
      </c>
      <c r="S21" s="359">
        <v>4086</v>
      </c>
      <c r="T21" s="363">
        <v>43352</v>
      </c>
      <c r="U21" s="359">
        <v>43352</v>
      </c>
      <c r="V21" s="369">
        <v>0</v>
      </c>
      <c r="W21" s="624">
        <v>43352</v>
      </c>
    </row>
    <row r="22" spans="1:23" ht="47.25" x14ac:dyDescent="0.2">
      <c r="A22" s="360" t="s">
        <v>30</v>
      </c>
      <c r="B22" s="592">
        <v>1765</v>
      </c>
      <c r="C22" s="592">
        <v>1665</v>
      </c>
      <c r="D22" s="361">
        <v>3430</v>
      </c>
      <c r="E22" s="592">
        <v>20</v>
      </c>
      <c r="F22" s="592">
        <v>0</v>
      </c>
      <c r="G22" s="592">
        <v>2813</v>
      </c>
      <c r="H22" s="361">
        <v>2833</v>
      </c>
      <c r="I22" s="379">
        <v>175</v>
      </c>
      <c r="J22" s="379">
        <v>845</v>
      </c>
      <c r="K22" s="379">
        <v>18987</v>
      </c>
      <c r="L22" s="379">
        <v>0</v>
      </c>
      <c r="M22" s="379">
        <v>0</v>
      </c>
      <c r="N22" s="379">
        <v>0</v>
      </c>
      <c r="O22" s="379">
        <v>2200</v>
      </c>
      <c r="P22" s="379">
        <v>0</v>
      </c>
      <c r="Q22" s="379">
        <v>200</v>
      </c>
      <c r="R22" s="359">
        <v>3430</v>
      </c>
      <c r="S22" s="359">
        <v>2833</v>
      </c>
      <c r="T22" s="363">
        <v>22407</v>
      </c>
      <c r="U22" s="359">
        <v>22407</v>
      </c>
      <c r="V22" s="369">
        <v>0</v>
      </c>
      <c r="W22" s="624">
        <v>22407</v>
      </c>
    </row>
    <row r="23" spans="1:23" ht="47.25" x14ac:dyDescent="0.2">
      <c r="A23" s="360" t="s">
        <v>31</v>
      </c>
      <c r="B23" s="592">
        <v>8122</v>
      </c>
      <c r="C23" s="592">
        <v>4110</v>
      </c>
      <c r="D23" s="361">
        <v>12232</v>
      </c>
      <c r="E23" s="592">
        <v>111</v>
      </c>
      <c r="F23" s="592">
        <v>0</v>
      </c>
      <c r="G23" s="592">
        <v>13806</v>
      </c>
      <c r="H23" s="361">
        <v>13917</v>
      </c>
      <c r="I23" s="379">
        <v>6135</v>
      </c>
      <c r="J23" s="379">
        <v>4206</v>
      </c>
      <c r="K23" s="379">
        <v>2500</v>
      </c>
      <c r="L23" s="379">
        <v>8800</v>
      </c>
      <c r="M23" s="379">
        <v>9900</v>
      </c>
      <c r="N23" s="379">
        <v>18700</v>
      </c>
      <c r="O23" s="379">
        <v>3256</v>
      </c>
      <c r="P23" s="379">
        <v>0</v>
      </c>
      <c r="Q23" s="379">
        <v>26106</v>
      </c>
      <c r="R23" s="359">
        <v>12232</v>
      </c>
      <c r="S23" s="359">
        <v>13917</v>
      </c>
      <c r="T23" s="363">
        <v>60903</v>
      </c>
      <c r="U23" s="359">
        <v>60903</v>
      </c>
      <c r="V23" s="369">
        <v>0</v>
      </c>
      <c r="W23" s="624">
        <v>60903</v>
      </c>
    </row>
    <row r="24" spans="1:23" ht="47.25" x14ac:dyDescent="0.2">
      <c r="A24" s="360" t="s">
        <v>20</v>
      </c>
      <c r="B24" s="592">
        <v>7944</v>
      </c>
      <c r="C24" s="592">
        <v>780</v>
      </c>
      <c r="D24" s="361">
        <v>8724</v>
      </c>
      <c r="E24" s="592">
        <v>51</v>
      </c>
      <c r="F24" s="592">
        <v>156</v>
      </c>
      <c r="G24" s="592">
        <v>6220</v>
      </c>
      <c r="H24" s="361">
        <v>6427</v>
      </c>
      <c r="I24" s="379">
        <v>512</v>
      </c>
      <c r="J24" s="379">
        <v>1866</v>
      </c>
      <c r="K24" s="379">
        <v>36648</v>
      </c>
      <c r="L24" s="379">
        <v>0</v>
      </c>
      <c r="M24" s="379">
        <v>0</v>
      </c>
      <c r="N24" s="379">
        <v>0</v>
      </c>
      <c r="O24" s="379">
        <v>0</v>
      </c>
      <c r="P24" s="379">
        <v>0</v>
      </c>
      <c r="Q24" s="379">
        <v>21208</v>
      </c>
      <c r="R24" s="359">
        <v>8724</v>
      </c>
      <c r="S24" s="359">
        <v>6427</v>
      </c>
      <c r="T24" s="363">
        <v>59834</v>
      </c>
      <c r="U24" s="359">
        <v>60234</v>
      </c>
      <c r="V24" s="369">
        <v>-400</v>
      </c>
      <c r="W24" s="624">
        <v>60234</v>
      </c>
    </row>
    <row r="25" spans="1:23" ht="47.25" x14ac:dyDescent="0.2">
      <c r="A25" s="360" t="s">
        <v>21</v>
      </c>
      <c r="B25" s="592">
        <v>9300</v>
      </c>
      <c r="C25" s="592">
        <v>1837</v>
      </c>
      <c r="D25" s="361">
        <v>11137</v>
      </c>
      <c r="E25" s="592">
        <v>80</v>
      </c>
      <c r="F25" s="592">
        <v>0</v>
      </c>
      <c r="G25" s="592">
        <v>7693</v>
      </c>
      <c r="H25" s="361">
        <v>7773</v>
      </c>
      <c r="I25" s="379">
        <v>6207</v>
      </c>
      <c r="J25" s="379">
        <v>2307</v>
      </c>
      <c r="K25" s="379">
        <v>55523</v>
      </c>
      <c r="L25" s="379">
        <v>0</v>
      </c>
      <c r="M25" s="379">
        <v>0</v>
      </c>
      <c r="N25" s="379">
        <v>0</v>
      </c>
      <c r="O25" s="379">
        <v>10793</v>
      </c>
      <c r="P25" s="379">
        <v>0</v>
      </c>
      <c r="Q25" s="379">
        <v>3997</v>
      </c>
      <c r="R25" s="359">
        <v>11137</v>
      </c>
      <c r="S25" s="359">
        <v>7773</v>
      </c>
      <c r="T25" s="363">
        <v>78827</v>
      </c>
      <c r="U25" s="359">
        <v>78827</v>
      </c>
      <c r="V25" s="369">
        <v>0</v>
      </c>
      <c r="W25" s="624">
        <v>78827</v>
      </c>
    </row>
    <row r="26" spans="1:23" ht="47.25" x14ac:dyDescent="0.2">
      <c r="A26" s="360" t="s">
        <v>22</v>
      </c>
      <c r="B26" s="592">
        <v>15126</v>
      </c>
      <c r="C26" s="592">
        <v>4270</v>
      </c>
      <c r="D26" s="361">
        <v>19396</v>
      </c>
      <c r="E26" s="592">
        <v>119</v>
      </c>
      <c r="F26" s="592">
        <v>387</v>
      </c>
      <c r="G26" s="592">
        <v>14282</v>
      </c>
      <c r="H26" s="361">
        <v>14788</v>
      </c>
      <c r="I26" s="379">
        <v>34943</v>
      </c>
      <c r="J26" s="379">
        <v>4284</v>
      </c>
      <c r="K26" s="379">
        <v>56978</v>
      </c>
      <c r="L26" s="379">
        <v>0</v>
      </c>
      <c r="M26" s="379">
        <v>0</v>
      </c>
      <c r="N26" s="379">
        <v>0</v>
      </c>
      <c r="O26" s="379">
        <v>9500</v>
      </c>
      <c r="P26" s="379">
        <v>3375</v>
      </c>
      <c r="Q26" s="379">
        <v>50660</v>
      </c>
      <c r="R26" s="359">
        <v>19396</v>
      </c>
      <c r="S26" s="359">
        <v>14788</v>
      </c>
      <c r="T26" s="363">
        <v>159594</v>
      </c>
      <c r="U26" s="359">
        <v>159740</v>
      </c>
      <c r="V26" s="369">
        <v>-146</v>
      </c>
      <c r="W26" s="624">
        <v>159740</v>
      </c>
    </row>
    <row r="27" spans="1:23" ht="47.25" x14ac:dyDescent="0.2">
      <c r="A27" s="360" t="s">
        <v>32</v>
      </c>
      <c r="B27" s="592">
        <v>4287</v>
      </c>
      <c r="C27" s="592">
        <v>990</v>
      </c>
      <c r="D27" s="361">
        <v>5277</v>
      </c>
      <c r="E27" s="592">
        <v>44</v>
      </c>
      <c r="F27" s="592">
        <v>106</v>
      </c>
      <c r="G27" s="592">
        <v>3739</v>
      </c>
      <c r="H27" s="361">
        <v>3889</v>
      </c>
      <c r="I27" s="379">
        <v>870</v>
      </c>
      <c r="J27" s="379">
        <v>1121</v>
      </c>
      <c r="K27" s="379">
        <v>200</v>
      </c>
      <c r="L27" s="379">
        <v>0</v>
      </c>
      <c r="M27" s="379">
        <v>0</v>
      </c>
      <c r="N27" s="379">
        <v>0</v>
      </c>
      <c r="O27" s="379">
        <v>10000</v>
      </c>
      <c r="P27" s="379">
        <v>0</v>
      </c>
      <c r="Q27" s="379">
        <v>26748</v>
      </c>
      <c r="R27" s="359">
        <v>5277</v>
      </c>
      <c r="S27" s="359">
        <v>3889</v>
      </c>
      <c r="T27" s="363">
        <v>38939</v>
      </c>
      <c r="U27" s="359">
        <v>38939</v>
      </c>
      <c r="V27" s="369">
        <v>0</v>
      </c>
      <c r="W27" s="624">
        <v>38939</v>
      </c>
    </row>
    <row r="28" spans="1:23" ht="47.25" x14ac:dyDescent="0.2">
      <c r="A28" s="360" t="s">
        <v>8</v>
      </c>
      <c r="B28" s="592">
        <v>13903</v>
      </c>
      <c r="C28" s="592">
        <v>7225</v>
      </c>
      <c r="D28" s="361">
        <v>21128</v>
      </c>
      <c r="E28" s="592">
        <v>60</v>
      </c>
      <c r="F28" s="592">
        <v>27</v>
      </c>
      <c r="G28" s="592">
        <v>16514</v>
      </c>
      <c r="H28" s="361">
        <v>16601</v>
      </c>
      <c r="I28" s="379">
        <v>17371</v>
      </c>
      <c r="J28" s="379">
        <v>5504</v>
      </c>
      <c r="K28" s="379">
        <v>7096</v>
      </c>
      <c r="L28" s="379">
        <v>0</v>
      </c>
      <c r="M28" s="379">
        <v>0</v>
      </c>
      <c r="N28" s="379">
        <v>0</v>
      </c>
      <c r="O28" s="379">
        <v>450</v>
      </c>
      <c r="P28" s="379">
        <v>0</v>
      </c>
      <c r="Q28" s="379">
        <v>119762</v>
      </c>
      <c r="R28" s="359">
        <v>21128</v>
      </c>
      <c r="S28" s="359">
        <v>16601</v>
      </c>
      <c r="T28" s="363">
        <v>149883</v>
      </c>
      <c r="U28" s="359">
        <v>150183</v>
      </c>
      <c r="V28" s="369">
        <v>-300</v>
      </c>
      <c r="W28" s="624">
        <v>150183</v>
      </c>
    </row>
    <row r="29" spans="1:23" ht="63" x14ac:dyDescent="0.2">
      <c r="A29" s="360" t="s">
        <v>50</v>
      </c>
      <c r="B29" s="592">
        <v>11834</v>
      </c>
      <c r="C29" s="592">
        <v>6818</v>
      </c>
      <c r="D29" s="361">
        <v>18652</v>
      </c>
      <c r="E29" s="592">
        <v>71</v>
      </c>
      <c r="F29" s="592">
        <v>0</v>
      </c>
      <c r="G29" s="592">
        <v>16154</v>
      </c>
      <c r="H29" s="361">
        <v>16225</v>
      </c>
      <c r="I29" s="379">
        <v>13159</v>
      </c>
      <c r="J29" s="379">
        <v>5160</v>
      </c>
      <c r="K29" s="379">
        <v>3479</v>
      </c>
      <c r="L29" s="379">
        <v>0</v>
      </c>
      <c r="M29" s="379">
        <v>0</v>
      </c>
      <c r="N29" s="379">
        <v>0</v>
      </c>
      <c r="O29" s="379">
        <v>410</v>
      </c>
      <c r="P29" s="379">
        <v>0</v>
      </c>
      <c r="Q29" s="379">
        <v>130615</v>
      </c>
      <c r="R29" s="359">
        <v>18652</v>
      </c>
      <c r="S29" s="359">
        <v>16225</v>
      </c>
      <c r="T29" s="363">
        <v>152823</v>
      </c>
      <c r="U29" s="359">
        <v>152823</v>
      </c>
      <c r="V29" s="369">
        <v>0</v>
      </c>
      <c r="W29" s="624">
        <v>152823</v>
      </c>
    </row>
    <row r="30" spans="1:23" ht="47.25" x14ac:dyDescent="0.2">
      <c r="A30" s="360" t="s">
        <v>61</v>
      </c>
      <c r="B30" s="592">
        <v>23205</v>
      </c>
      <c r="C30" s="592">
        <v>4611</v>
      </c>
      <c r="D30" s="361">
        <v>27816</v>
      </c>
      <c r="E30" s="592">
        <v>100</v>
      </c>
      <c r="F30" s="592">
        <v>238</v>
      </c>
      <c r="G30" s="592">
        <v>12638</v>
      </c>
      <c r="H30" s="361">
        <v>12976</v>
      </c>
      <c r="I30" s="380">
        <v>16166</v>
      </c>
      <c r="J30" s="380">
        <v>4590</v>
      </c>
      <c r="K30" s="380">
        <v>24851</v>
      </c>
      <c r="L30" s="380">
        <v>0</v>
      </c>
      <c r="M30" s="380">
        <v>0</v>
      </c>
      <c r="N30" s="380">
        <v>0</v>
      </c>
      <c r="O30" s="380">
        <v>4000</v>
      </c>
      <c r="P30" s="380">
        <v>0</v>
      </c>
      <c r="Q30" s="380">
        <v>120555</v>
      </c>
      <c r="R30" s="359">
        <v>27816</v>
      </c>
      <c r="S30" s="359">
        <v>12976</v>
      </c>
      <c r="T30" s="363">
        <v>169862</v>
      </c>
      <c r="U30" s="359">
        <v>170162</v>
      </c>
      <c r="V30" s="369">
        <v>-300</v>
      </c>
      <c r="W30" s="624">
        <v>170162</v>
      </c>
    </row>
    <row r="31" spans="1:23" ht="47.25" x14ac:dyDescent="0.2">
      <c r="A31" s="360" t="s">
        <v>144</v>
      </c>
      <c r="B31" s="592">
        <v>23000</v>
      </c>
      <c r="C31" s="592">
        <v>2087</v>
      </c>
      <c r="D31" s="361">
        <v>25087</v>
      </c>
      <c r="E31" s="592">
        <v>101</v>
      </c>
      <c r="F31" s="592">
        <v>174</v>
      </c>
      <c r="G31" s="592">
        <v>16584</v>
      </c>
      <c r="H31" s="361">
        <v>16859</v>
      </c>
      <c r="I31" s="379">
        <v>29500</v>
      </c>
      <c r="J31" s="379">
        <v>4800</v>
      </c>
      <c r="K31" s="379">
        <v>41000</v>
      </c>
      <c r="L31" s="379">
        <v>10000</v>
      </c>
      <c r="M31" s="379">
        <v>0</v>
      </c>
      <c r="N31" s="379">
        <v>10000</v>
      </c>
      <c r="O31" s="379">
        <v>350</v>
      </c>
      <c r="P31" s="379">
        <v>0</v>
      </c>
      <c r="Q31" s="379">
        <v>86495</v>
      </c>
      <c r="R31" s="359">
        <v>25087</v>
      </c>
      <c r="S31" s="359">
        <v>16859</v>
      </c>
      <c r="T31" s="363">
        <v>172045</v>
      </c>
      <c r="U31" s="359">
        <v>172145</v>
      </c>
      <c r="V31" s="369">
        <v>-100</v>
      </c>
      <c r="W31" s="624">
        <v>172145</v>
      </c>
    </row>
    <row r="32" spans="1:23" ht="47.25" x14ac:dyDescent="0.2">
      <c r="A32" s="360" t="s">
        <v>10</v>
      </c>
      <c r="B32" s="592">
        <v>16761</v>
      </c>
      <c r="C32" s="592">
        <v>5110</v>
      </c>
      <c r="D32" s="361">
        <v>21871</v>
      </c>
      <c r="E32" s="592">
        <v>46</v>
      </c>
      <c r="F32" s="592">
        <v>32</v>
      </c>
      <c r="G32" s="592">
        <v>14111</v>
      </c>
      <c r="H32" s="361">
        <v>14189</v>
      </c>
      <c r="I32" s="381">
        <v>9820</v>
      </c>
      <c r="J32" s="381">
        <v>4230</v>
      </c>
      <c r="K32" s="381">
        <v>7803</v>
      </c>
      <c r="L32" s="381">
        <v>0</v>
      </c>
      <c r="M32" s="381">
        <v>0</v>
      </c>
      <c r="N32" s="381">
        <v>0</v>
      </c>
      <c r="O32" s="381">
        <v>5002</v>
      </c>
      <c r="P32" s="381">
        <v>0</v>
      </c>
      <c r="Q32" s="381">
        <v>83156</v>
      </c>
      <c r="R32" s="359">
        <v>21871</v>
      </c>
      <c r="S32" s="359">
        <v>14189</v>
      </c>
      <c r="T32" s="363">
        <v>109711</v>
      </c>
      <c r="U32" s="359">
        <v>110011</v>
      </c>
      <c r="V32" s="369">
        <v>-300</v>
      </c>
      <c r="W32" s="624">
        <v>110011</v>
      </c>
    </row>
    <row r="33" spans="1:23" ht="47.25" x14ac:dyDescent="0.2">
      <c r="A33" s="360" t="s">
        <v>94</v>
      </c>
      <c r="B33" s="592">
        <v>0</v>
      </c>
      <c r="C33" s="592">
        <v>0</v>
      </c>
      <c r="D33" s="361">
        <v>0</v>
      </c>
      <c r="E33" s="592">
        <v>0</v>
      </c>
      <c r="F33" s="592">
        <v>0</v>
      </c>
      <c r="G33" s="592">
        <v>0</v>
      </c>
      <c r="H33" s="361">
        <v>0</v>
      </c>
      <c r="I33" s="379">
        <v>0</v>
      </c>
      <c r="J33" s="379">
        <v>0</v>
      </c>
      <c r="K33" s="379">
        <v>1615</v>
      </c>
      <c r="L33" s="379">
        <v>0</v>
      </c>
      <c r="M33" s="379">
        <v>0</v>
      </c>
      <c r="N33" s="379">
        <v>0</v>
      </c>
      <c r="O33" s="379">
        <v>0</v>
      </c>
      <c r="P33" s="379">
        <v>0</v>
      </c>
      <c r="Q33" s="379">
        <v>21469</v>
      </c>
      <c r="R33" s="359"/>
      <c r="S33" s="359"/>
      <c r="T33" s="363">
        <v>23084</v>
      </c>
      <c r="U33" s="359">
        <v>23084</v>
      </c>
      <c r="V33" s="369">
        <v>0</v>
      </c>
      <c r="W33" s="624">
        <v>23084</v>
      </c>
    </row>
    <row r="34" spans="1:23" ht="47.25" x14ac:dyDescent="0.2">
      <c r="A34" s="360" t="s">
        <v>92</v>
      </c>
      <c r="B34" s="592">
        <v>5862</v>
      </c>
      <c r="C34" s="592">
        <v>0</v>
      </c>
      <c r="D34" s="361">
        <v>5862</v>
      </c>
      <c r="E34" s="592">
        <v>13</v>
      </c>
      <c r="F34" s="592">
        <v>5</v>
      </c>
      <c r="G34" s="592">
        <v>0</v>
      </c>
      <c r="H34" s="361">
        <v>18</v>
      </c>
      <c r="I34" s="379">
        <v>187</v>
      </c>
      <c r="J34" s="379">
        <v>0</v>
      </c>
      <c r="K34" s="379">
        <v>4900</v>
      </c>
      <c r="L34" s="379">
        <v>0</v>
      </c>
      <c r="M34" s="379">
        <v>18000</v>
      </c>
      <c r="N34" s="379">
        <v>18000</v>
      </c>
      <c r="O34" s="379">
        <v>0</v>
      </c>
      <c r="P34" s="379">
        <v>0</v>
      </c>
      <c r="Q34" s="380">
        <v>12075</v>
      </c>
      <c r="R34" s="373">
        <v>5862</v>
      </c>
      <c r="S34" s="359">
        <v>18</v>
      </c>
      <c r="T34" s="363">
        <v>35162</v>
      </c>
      <c r="U34" s="359">
        <v>35162</v>
      </c>
      <c r="V34" s="369">
        <v>0</v>
      </c>
      <c r="W34" s="624">
        <v>35162</v>
      </c>
    </row>
    <row r="35" spans="1:23" ht="47.25" x14ac:dyDescent="0.2">
      <c r="A35" s="360" t="s">
        <v>12</v>
      </c>
      <c r="B35" s="592">
        <v>0</v>
      </c>
      <c r="C35" s="592">
        <v>0</v>
      </c>
      <c r="D35" s="361">
        <v>0</v>
      </c>
      <c r="E35" s="592">
        <v>0</v>
      </c>
      <c r="F35" s="592">
        <v>0</v>
      </c>
      <c r="G35" s="592">
        <v>0</v>
      </c>
      <c r="H35" s="361">
        <v>0</v>
      </c>
      <c r="I35" s="379">
        <v>0</v>
      </c>
      <c r="J35" s="379">
        <v>0</v>
      </c>
      <c r="K35" s="379">
        <v>23321</v>
      </c>
      <c r="L35" s="379">
        <v>0</v>
      </c>
      <c r="M35" s="379">
        <v>0</v>
      </c>
      <c r="N35" s="379">
        <v>0</v>
      </c>
      <c r="O35" s="379">
        <v>0</v>
      </c>
      <c r="P35" s="379">
        <v>0</v>
      </c>
      <c r="Q35" s="379">
        <v>0</v>
      </c>
      <c r="R35" s="359">
        <v>0</v>
      </c>
      <c r="S35" s="359">
        <v>0</v>
      </c>
      <c r="T35" s="363">
        <v>23321</v>
      </c>
      <c r="U35" s="359">
        <v>23321</v>
      </c>
      <c r="V35" s="369">
        <v>0</v>
      </c>
      <c r="W35" s="624">
        <v>23321</v>
      </c>
    </row>
    <row r="36" spans="1:23" ht="47.25" x14ac:dyDescent="0.2">
      <c r="A36" s="360" t="s">
        <v>13</v>
      </c>
      <c r="B36" s="592">
        <v>0</v>
      </c>
      <c r="C36" s="592">
        <v>0</v>
      </c>
      <c r="D36" s="361">
        <v>0</v>
      </c>
      <c r="E36" s="592">
        <v>0</v>
      </c>
      <c r="F36" s="592">
        <v>0</v>
      </c>
      <c r="G36" s="592">
        <v>0</v>
      </c>
      <c r="H36" s="361">
        <v>0</v>
      </c>
      <c r="I36" s="379">
        <v>0</v>
      </c>
      <c r="J36" s="379">
        <v>0</v>
      </c>
      <c r="K36" s="379">
        <v>16419</v>
      </c>
      <c r="L36" s="379">
        <v>0</v>
      </c>
      <c r="M36" s="379">
        <v>0</v>
      </c>
      <c r="N36" s="379">
        <v>0</v>
      </c>
      <c r="O36" s="379">
        <v>0</v>
      </c>
      <c r="P36" s="379">
        <v>0</v>
      </c>
      <c r="Q36" s="379">
        <v>24450</v>
      </c>
      <c r="R36" s="359"/>
      <c r="S36" s="359"/>
      <c r="T36" s="363">
        <v>40869</v>
      </c>
      <c r="U36" s="359">
        <v>40869</v>
      </c>
      <c r="V36" s="369">
        <v>0</v>
      </c>
      <c r="W36" s="624">
        <v>40869</v>
      </c>
    </row>
    <row r="37" spans="1:23" ht="47.25" x14ac:dyDescent="0.2">
      <c r="A37" s="360" t="s">
        <v>75</v>
      </c>
      <c r="B37" s="592">
        <v>0</v>
      </c>
      <c r="C37" s="592">
        <v>0</v>
      </c>
      <c r="D37" s="361">
        <v>0</v>
      </c>
      <c r="E37" s="592">
        <v>0</v>
      </c>
      <c r="F37" s="592">
        <v>0</v>
      </c>
      <c r="G37" s="592">
        <v>0</v>
      </c>
      <c r="H37" s="361">
        <v>0</v>
      </c>
      <c r="I37" s="379">
        <v>0</v>
      </c>
      <c r="J37" s="379">
        <v>0</v>
      </c>
      <c r="K37" s="379">
        <v>30859</v>
      </c>
      <c r="L37" s="379">
        <v>0</v>
      </c>
      <c r="M37" s="379">
        <v>0</v>
      </c>
      <c r="N37" s="379">
        <v>0</v>
      </c>
      <c r="O37" s="379">
        <v>82700</v>
      </c>
      <c r="P37" s="379">
        <v>0</v>
      </c>
      <c r="Q37" s="379">
        <v>0</v>
      </c>
      <c r="R37" s="359">
        <v>0</v>
      </c>
      <c r="S37" s="359">
        <v>0</v>
      </c>
      <c r="T37" s="363">
        <v>113559</v>
      </c>
      <c r="U37" s="359">
        <v>113559</v>
      </c>
      <c r="V37" s="369">
        <v>0</v>
      </c>
      <c r="W37" s="624">
        <v>113559</v>
      </c>
    </row>
    <row r="38" spans="1:23" ht="47.25" x14ac:dyDescent="0.2">
      <c r="A38" s="360" t="s">
        <v>17</v>
      </c>
      <c r="B38" s="592">
        <v>0</v>
      </c>
      <c r="C38" s="592">
        <v>0</v>
      </c>
      <c r="D38" s="361">
        <v>0</v>
      </c>
      <c r="E38" s="592">
        <v>0</v>
      </c>
      <c r="F38" s="592">
        <v>0</v>
      </c>
      <c r="G38" s="592">
        <v>0</v>
      </c>
      <c r="H38" s="361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79">
        <v>0</v>
      </c>
      <c r="P38" s="379">
        <v>0</v>
      </c>
      <c r="Q38" s="379">
        <v>0</v>
      </c>
      <c r="R38" s="359"/>
      <c r="S38" s="359"/>
      <c r="T38" s="363">
        <v>0</v>
      </c>
      <c r="U38" s="359">
        <v>0</v>
      </c>
      <c r="V38" s="369">
        <v>0</v>
      </c>
      <c r="W38" s="624">
        <v>0</v>
      </c>
    </row>
    <row r="39" spans="1:23" ht="63" x14ac:dyDescent="0.2">
      <c r="A39" s="360" t="s">
        <v>147</v>
      </c>
      <c r="B39" s="592">
        <v>0</v>
      </c>
      <c r="C39" s="592">
        <v>0</v>
      </c>
      <c r="D39" s="361">
        <v>0</v>
      </c>
      <c r="E39" s="592">
        <v>0</v>
      </c>
      <c r="F39" s="592">
        <v>0</v>
      </c>
      <c r="G39" s="592">
        <v>0</v>
      </c>
      <c r="H39" s="361">
        <v>0</v>
      </c>
      <c r="I39" s="379">
        <v>0</v>
      </c>
      <c r="J39" s="379">
        <v>0</v>
      </c>
      <c r="K39" s="379">
        <v>4059</v>
      </c>
      <c r="L39" s="379">
        <v>0</v>
      </c>
      <c r="M39" s="379">
        <v>0</v>
      </c>
      <c r="N39" s="379">
        <v>0</v>
      </c>
      <c r="O39" s="379">
        <v>0</v>
      </c>
      <c r="P39" s="379">
        <v>0</v>
      </c>
      <c r="Q39" s="379">
        <v>0</v>
      </c>
      <c r="R39" s="359"/>
      <c r="S39" s="359"/>
      <c r="T39" s="363">
        <v>4059</v>
      </c>
      <c r="U39" s="359">
        <v>4059</v>
      </c>
      <c r="V39" s="369">
        <v>0</v>
      </c>
      <c r="W39" s="624">
        <v>4059</v>
      </c>
    </row>
    <row r="40" spans="1:23" ht="63" x14ac:dyDescent="0.2">
      <c r="A40" s="360" t="s">
        <v>104</v>
      </c>
      <c r="B40" s="592">
        <v>0</v>
      </c>
      <c r="C40" s="592">
        <v>0</v>
      </c>
      <c r="D40" s="361">
        <v>0</v>
      </c>
      <c r="E40" s="592">
        <v>0</v>
      </c>
      <c r="F40" s="592">
        <v>0</v>
      </c>
      <c r="G40" s="592">
        <v>0</v>
      </c>
      <c r="H40" s="361">
        <v>0</v>
      </c>
      <c r="I40" s="379">
        <v>0</v>
      </c>
      <c r="J40" s="379">
        <v>0</v>
      </c>
      <c r="K40" s="379">
        <v>5500</v>
      </c>
      <c r="L40" s="379">
        <v>0</v>
      </c>
      <c r="M40" s="379">
        <v>0</v>
      </c>
      <c r="N40" s="379">
        <v>0</v>
      </c>
      <c r="O40" s="379">
        <v>0</v>
      </c>
      <c r="P40" s="379">
        <v>0</v>
      </c>
      <c r="Q40" s="379">
        <v>11922</v>
      </c>
      <c r="R40" s="359"/>
      <c r="S40" s="359"/>
      <c r="T40" s="364">
        <v>17422</v>
      </c>
      <c r="U40" s="359">
        <v>17422</v>
      </c>
      <c r="V40" s="369">
        <v>0</v>
      </c>
      <c r="W40" s="624">
        <v>17422</v>
      </c>
    </row>
    <row r="41" spans="1:23" ht="47.25" x14ac:dyDescent="0.2">
      <c r="A41" s="360" t="s">
        <v>235</v>
      </c>
      <c r="B41" s="592">
        <v>0</v>
      </c>
      <c r="C41" s="592">
        <v>0</v>
      </c>
      <c r="D41" s="361">
        <v>0</v>
      </c>
      <c r="E41" s="592">
        <v>0</v>
      </c>
      <c r="F41" s="592">
        <v>145</v>
      </c>
      <c r="G41" s="592">
        <v>0</v>
      </c>
      <c r="H41" s="361">
        <v>145</v>
      </c>
      <c r="I41" s="379">
        <v>860</v>
      </c>
      <c r="J41" s="380">
        <v>0</v>
      </c>
      <c r="K41" s="379">
        <v>140487</v>
      </c>
      <c r="L41" s="379">
        <v>0</v>
      </c>
      <c r="M41" s="379">
        <v>0</v>
      </c>
      <c r="N41" s="379">
        <v>0</v>
      </c>
      <c r="O41" s="379">
        <v>0</v>
      </c>
      <c r="P41" s="379">
        <v>0</v>
      </c>
      <c r="Q41" s="379">
        <v>0</v>
      </c>
      <c r="R41" s="359">
        <v>0</v>
      </c>
      <c r="S41" s="359">
        <v>145</v>
      </c>
      <c r="T41" s="363">
        <v>141347</v>
      </c>
      <c r="U41" s="359">
        <v>141347</v>
      </c>
      <c r="V41" s="369">
        <v>0</v>
      </c>
      <c r="W41" s="624">
        <v>141347</v>
      </c>
    </row>
    <row r="42" spans="1:23" ht="47.25" x14ac:dyDescent="0.2">
      <c r="A42" s="360" t="s">
        <v>35</v>
      </c>
      <c r="B42" s="592">
        <v>0</v>
      </c>
      <c r="C42" s="592">
        <v>0</v>
      </c>
      <c r="D42" s="361">
        <v>0</v>
      </c>
      <c r="E42" s="592">
        <v>0</v>
      </c>
      <c r="F42" s="592">
        <v>0</v>
      </c>
      <c r="G42" s="592">
        <v>0</v>
      </c>
      <c r="H42" s="361">
        <v>0</v>
      </c>
      <c r="I42" s="365">
        <v>7200</v>
      </c>
      <c r="J42" s="365">
        <v>0</v>
      </c>
      <c r="K42" s="365">
        <v>48753</v>
      </c>
      <c r="L42" s="365">
        <v>20000</v>
      </c>
      <c r="M42" s="365">
        <v>0</v>
      </c>
      <c r="N42" s="365">
        <v>20000</v>
      </c>
      <c r="O42" s="365">
        <v>0</v>
      </c>
      <c r="P42" s="365">
        <v>0</v>
      </c>
      <c r="Q42" s="365">
        <v>900</v>
      </c>
      <c r="R42" s="359"/>
      <c r="S42" s="359"/>
      <c r="T42" s="363">
        <v>76853</v>
      </c>
      <c r="U42" s="359">
        <v>76853</v>
      </c>
      <c r="V42" s="369">
        <v>0</v>
      </c>
      <c r="W42" s="624">
        <v>76853</v>
      </c>
    </row>
    <row r="43" spans="1:23" ht="63" x14ac:dyDescent="0.2">
      <c r="A43" s="360" t="s">
        <v>54</v>
      </c>
      <c r="B43" s="592">
        <v>0</v>
      </c>
      <c r="C43" s="592">
        <v>0</v>
      </c>
      <c r="D43" s="361">
        <v>0</v>
      </c>
      <c r="E43" s="592">
        <v>0</v>
      </c>
      <c r="F43" s="592">
        <v>0</v>
      </c>
      <c r="G43" s="592">
        <v>0</v>
      </c>
      <c r="H43" s="361">
        <v>0</v>
      </c>
      <c r="I43" s="379">
        <v>0</v>
      </c>
      <c r="J43" s="379">
        <v>0</v>
      </c>
      <c r="K43" s="379">
        <v>13259</v>
      </c>
      <c r="L43" s="379">
        <v>0</v>
      </c>
      <c r="M43" s="379">
        <v>0</v>
      </c>
      <c r="N43" s="379">
        <v>0</v>
      </c>
      <c r="O43" s="379">
        <v>0</v>
      </c>
      <c r="P43" s="379">
        <v>0</v>
      </c>
      <c r="Q43" s="379">
        <v>0</v>
      </c>
      <c r="R43" s="359"/>
      <c r="S43" s="359"/>
      <c r="T43" s="363">
        <v>13259</v>
      </c>
      <c r="U43" s="359">
        <v>13259</v>
      </c>
      <c r="V43" s="369">
        <v>0</v>
      </c>
      <c r="W43" s="624">
        <v>13259</v>
      </c>
    </row>
    <row r="44" spans="1:23" ht="47.25" x14ac:dyDescent="0.2">
      <c r="A44" s="360" t="s">
        <v>55</v>
      </c>
      <c r="B44" s="592">
        <v>0</v>
      </c>
      <c r="C44" s="592">
        <v>0</v>
      </c>
      <c r="D44" s="361">
        <v>0</v>
      </c>
      <c r="E44" s="592">
        <v>0</v>
      </c>
      <c r="F44" s="592">
        <v>0</v>
      </c>
      <c r="G44" s="592">
        <v>0</v>
      </c>
      <c r="H44" s="361">
        <v>0</v>
      </c>
      <c r="I44" s="379">
        <v>38260</v>
      </c>
      <c r="J44" s="380">
        <v>0</v>
      </c>
      <c r="K44" s="380">
        <v>12799</v>
      </c>
      <c r="L44" s="379">
        <v>0</v>
      </c>
      <c r="M44" s="379">
        <v>0</v>
      </c>
      <c r="N44" s="379">
        <v>0</v>
      </c>
      <c r="O44" s="379">
        <v>0</v>
      </c>
      <c r="P44" s="379">
        <v>0</v>
      </c>
      <c r="Q44" s="379">
        <v>0</v>
      </c>
      <c r="R44" s="359"/>
      <c r="S44" s="359"/>
      <c r="T44" s="363">
        <v>51059</v>
      </c>
      <c r="U44" s="359">
        <v>51059</v>
      </c>
      <c r="V44" s="369">
        <v>0</v>
      </c>
      <c r="W44" s="624">
        <v>51059</v>
      </c>
    </row>
    <row r="45" spans="1:23" ht="63" x14ac:dyDescent="0.2">
      <c r="A45" s="360" t="s">
        <v>105</v>
      </c>
      <c r="B45" s="592">
        <v>0</v>
      </c>
      <c r="C45" s="592">
        <v>0</v>
      </c>
      <c r="D45" s="361">
        <v>0</v>
      </c>
      <c r="E45" s="592">
        <v>0</v>
      </c>
      <c r="F45" s="592">
        <v>0</v>
      </c>
      <c r="G45" s="592">
        <v>0</v>
      </c>
      <c r="H45" s="361">
        <v>0</v>
      </c>
      <c r="I45" s="379">
        <v>0</v>
      </c>
      <c r="J45" s="379">
        <v>0</v>
      </c>
      <c r="K45" s="379">
        <v>10317</v>
      </c>
      <c r="L45" s="379">
        <v>0</v>
      </c>
      <c r="M45" s="379">
        <v>0</v>
      </c>
      <c r="N45" s="379">
        <v>0</v>
      </c>
      <c r="O45" s="379">
        <v>0</v>
      </c>
      <c r="P45" s="379">
        <v>0</v>
      </c>
      <c r="Q45" s="379">
        <v>500</v>
      </c>
      <c r="R45" s="359"/>
      <c r="S45" s="359"/>
      <c r="T45" s="363">
        <v>10817</v>
      </c>
      <c r="U45" s="359">
        <v>10817</v>
      </c>
      <c r="V45" s="369">
        <v>0</v>
      </c>
      <c r="W45" s="624">
        <v>10817</v>
      </c>
    </row>
    <row r="46" spans="1:23" ht="110.25" x14ac:dyDescent="0.2">
      <c r="A46" s="360" t="s">
        <v>236</v>
      </c>
      <c r="B46" s="592">
        <v>0</v>
      </c>
      <c r="C46" s="592">
        <v>0</v>
      </c>
      <c r="D46" s="361">
        <v>0</v>
      </c>
      <c r="E46" s="592">
        <v>0</v>
      </c>
      <c r="F46" s="592">
        <v>0</v>
      </c>
      <c r="G46" s="592">
        <v>0</v>
      </c>
      <c r="H46" s="361">
        <v>0</v>
      </c>
      <c r="I46" s="379">
        <v>0</v>
      </c>
      <c r="J46" s="379">
        <v>0</v>
      </c>
      <c r="K46" s="379">
        <v>15531</v>
      </c>
      <c r="L46" s="379">
        <v>0</v>
      </c>
      <c r="M46" s="379">
        <v>0</v>
      </c>
      <c r="N46" s="379">
        <v>0</v>
      </c>
      <c r="O46" s="379">
        <v>0</v>
      </c>
      <c r="P46" s="379">
        <v>0</v>
      </c>
      <c r="Q46" s="379">
        <v>0</v>
      </c>
      <c r="R46" s="359"/>
      <c r="S46" s="359"/>
      <c r="T46" s="363">
        <v>19970</v>
      </c>
      <c r="U46" s="359">
        <v>15531</v>
      </c>
      <c r="V46" s="369">
        <v>4439</v>
      </c>
      <c r="W46" s="624">
        <v>15531</v>
      </c>
    </row>
    <row r="47" spans="1:23" ht="110.25" x14ac:dyDescent="0.2">
      <c r="A47" s="360" t="s">
        <v>237</v>
      </c>
      <c r="B47" s="592">
        <v>0</v>
      </c>
      <c r="C47" s="592">
        <v>0</v>
      </c>
      <c r="D47" s="361">
        <v>0</v>
      </c>
      <c r="E47" s="592">
        <v>0</v>
      </c>
      <c r="F47" s="592">
        <v>0</v>
      </c>
      <c r="G47" s="592">
        <v>0</v>
      </c>
      <c r="H47" s="361">
        <v>0</v>
      </c>
      <c r="I47" s="379">
        <v>0</v>
      </c>
      <c r="J47" s="379">
        <v>0</v>
      </c>
      <c r="K47" s="379">
        <v>0</v>
      </c>
      <c r="L47" s="379">
        <v>0</v>
      </c>
      <c r="M47" s="379">
        <v>0</v>
      </c>
      <c r="N47" s="379">
        <v>0</v>
      </c>
      <c r="O47" s="379">
        <v>0</v>
      </c>
      <c r="P47" s="379">
        <v>0</v>
      </c>
      <c r="Q47" s="379">
        <v>0</v>
      </c>
      <c r="R47" s="359"/>
      <c r="S47" s="359"/>
      <c r="T47" s="366">
        <v>0</v>
      </c>
      <c r="U47" s="359">
        <v>0</v>
      </c>
      <c r="V47" s="369">
        <v>0</v>
      </c>
      <c r="W47" s="624">
        <v>0</v>
      </c>
    </row>
    <row r="48" spans="1:23" ht="78.75" x14ac:dyDescent="0.2">
      <c r="A48" s="360" t="s">
        <v>238</v>
      </c>
      <c r="B48" s="592">
        <v>84</v>
      </c>
      <c r="C48" s="592">
        <v>50</v>
      </c>
      <c r="D48" s="361">
        <v>134</v>
      </c>
      <c r="E48" s="592">
        <v>0</v>
      </c>
      <c r="F48" s="592">
        <v>0</v>
      </c>
      <c r="G48" s="592">
        <v>150</v>
      </c>
      <c r="H48" s="361">
        <v>150</v>
      </c>
      <c r="I48" s="379">
        <v>190</v>
      </c>
      <c r="J48" s="379">
        <v>48</v>
      </c>
      <c r="K48" s="379">
        <v>664</v>
      </c>
      <c r="L48" s="379">
        <v>0</v>
      </c>
      <c r="M48" s="379">
        <v>0</v>
      </c>
      <c r="N48" s="379">
        <v>0</v>
      </c>
      <c r="O48" s="379">
        <v>120</v>
      </c>
      <c r="P48" s="379">
        <v>0</v>
      </c>
      <c r="Q48" s="379">
        <v>130</v>
      </c>
      <c r="R48" s="359">
        <v>134</v>
      </c>
      <c r="S48" s="359">
        <v>150</v>
      </c>
      <c r="T48" s="363">
        <v>1152</v>
      </c>
      <c r="U48" s="359">
        <v>1152</v>
      </c>
      <c r="V48" s="369">
        <v>0</v>
      </c>
      <c r="W48" s="624">
        <v>1152</v>
      </c>
    </row>
    <row r="49" spans="1:23" ht="63" x14ac:dyDescent="0.2">
      <c r="A49" s="360" t="s">
        <v>95</v>
      </c>
      <c r="B49" s="592">
        <v>0</v>
      </c>
      <c r="C49" s="592">
        <v>0</v>
      </c>
      <c r="D49" s="361">
        <v>0</v>
      </c>
      <c r="E49" s="592">
        <v>0</v>
      </c>
      <c r="F49" s="592">
        <v>0</v>
      </c>
      <c r="G49" s="592">
        <v>0</v>
      </c>
      <c r="H49" s="361">
        <v>0</v>
      </c>
      <c r="I49" s="592">
        <v>0</v>
      </c>
      <c r="J49" s="592">
        <v>0</v>
      </c>
      <c r="K49" s="379">
        <v>50</v>
      </c>
      <c r="L49" s="379">
        <v>0</v>
      </c>
      <c r="M49" s="379">
        <v>0</v>
      </c>
      <c r="N49" s="379">
        <v>0</v>
      </c>
      <c r="O49" s="592">
        <v>0</v>
      </c>
      <c r="P49" s="592">
        <v>0</v>
      </c>
      <c r="Q49" s="592">
        <v>50</v>
      </c>
      <c r="R49" s="359"/>
      <c r="S49" s="359"/>
      <c r="T49" s="363">
        <v>100</v>
      </c>
      <c r="U49" s="359">
        <v>100</v>
      </c>
      <c r="V49" s="369">
        <v>0</v>
      </c>
      <c r="W49" s="624">
        <v>100</v>
      </c>
    </row>
    <row r="50" spans="1:23" ht="47.25" x14ac:dyDescent="0.2">
      <c r="A50" s="360" t="s">
        <v>239</v>
      </c>
      <c r="B50" s="592">
        <v>0</v>
      </c>
      <c r="C50" s="592">
        <v>0</v>
      </c>
      <c r="D50" s="361">
        <v>0</v>
      </c>
      <c r="E50" s="592">
        <v>0</v>
      </c>
      <c r="F50" s="592">
        <v>0</v>
      </c>
      <c r="G50" s="592">
        <v>0</v>
      </c>
      <c r="H50" s="361">
        <v>0</v>
      </c>
      <c r="I50" s="592">
        <v>0</v>
      </c>
      <c r="J50" s="592">
        <v>0</v>
      </c>
      <c r="K50" s="379">
        <v>2208</v>
      </c>
      <c r="L50" s="379">
        <v>0</v>
      </c>
      <c r="M50" s="379">
        <v>0</v>
      </c>
      <c r="N50" s="379">
        <v>0</v>
      </c>
      <c r="O50" s="592">
        <v>0</v>
      </c>
      <c r="P50" s="592">
        <v>0</v>
      </c>
      <c r="Q50" s="592">
        <v>0</v>
      </c>
      <c r="R50" s="359"/>
      <c r="S50" s="359"/>
      <c r="T50" s="363">
        <v>2149</v>
      </c>
      <c r="U50" s="359">
        <v>2208</v>
      </c>
      <c r="V50" s="369">
        <v>-59</v>
      </c>
      <c r="W50" s="624">
        <v>2208</v>
      </c>
    </row>
    <row r="51" spans="1:23" ht="78.75" x14ac:dyDescent="0.2">
      <c r="A51" s="360" t="s">
        <v>16</v>
      </c>
      <c r="B51" s="592">
        <v>0</v>
      </c>
      <c r="C51" s="592">
        <v>0</v>
      </c>
      <c r="D51" s="361">
        <v>0</v>
      </c>
      <c r="E51" s="592">
        <v>0</v>
      </c>
      <c r="F51" s="592">
        <v>0</v>
      </c>
      <c r="G51" s="592">
        <v>0</v>
      </c>
      <c r="H51" s="361">
        <v>0</v>
      </c>
      <c r="I51" s="592">
        <v>0</v>
      </c>
      <c r="J51" s="592">
        <v>0</v>
      </c>
      <c r="K51" s="379">
        <v>3955</v>
      </c>
      <c r="L51" s="379">
        <v>0</v>
      </c>
      <c r="M51" s="379">
        <v>0</v>
      </c>
      <c r="N51" s="379">
        <v>0</v>
      </c>
      <c r="O51" s="592">
        <v>0</v>
      </c>
      <c r="P51" s="592">
        <v>0</v>
      </c>
      <c r="Q51" s="592">
        <v>1045</v>
      </c>
      <c r="R51" s="359"/>
      <c r="S51" s="359"/>
      <c r="T51" s="363">
        <v>5059</v>
      </c>
      <c r="U51" s="359">
        <v>5000</v>
      </c>
      <c r="V51" s="369">
        <v>59</v>
      </c>
      <c r="W51" s="624">
        <v>5000</v>
      </c>
    </row>
    <row r="52" spans="1:23" ht="63" x14ac:dyDescent="0.2">
      <c r="A52" s="360" t="s">
        <v>228</v>
      </c>
      <c r="B52" s="592">
        <v>0</v>
      </c>
      <c r="C52" s="592">
        <v>0</v>
      </c>
      <c r="D52" s="361">
        <v>0</v>
      </c>
      <c r="E52" s="592">
        <v>0</v>
      </c>
      <c r="F52" s="592">
        <v>0</v>
      </c>
      <c r="G52" s="592">
        <v>0</v>
      </c>
      <c r="H52" s="361">
        <v>0</v>
      </c>
      <c r="I52" s="592">
        <v>0</v>
      </c>
      <c r="J52" s="592">
        <v>0</v>
      </c>
      <c r="K52" s="379">
        <v>800</v>
      </c>
      <c r="L52" s="379">
        <v>0</v>
      </c>
      <c r="M52" s="379">
        <v>0</v>
      </c>
      <c r="N52" s="379">
        <v>0</v>
      </c>
      <c r="O52" s="592">
        <v>0</v>
      </c>
      <c r="P52" s="592">
        <v>0</v>
      </c>
      <c r="Q52" s="592">
        <v>0</v>
      </c>
      <c r="R52" s="359"/>
      <c r="S52" s="359"/>
      <c r="T52" s="363">
        <v>0</v>
      </c>
      <c r="U52" s="359">
        <v>800</v>
      </c>
      <c r="V52" s="369">
        <v>-800</v>
      </c>
      <c r="W52" s="624">
        <v>800</v>
      </c>
    </row>
    <row r="53" spans="1:23" ht="47.25" x14ac:dyDescent="0.2">
      <c r="A53" s="360" t="s">
        <v>146</v>
      </c>
      <c r="B53" s="592">
        <v>0</v>
      </c>
      <c r="C53" s="592">
        <v>0</v>
      </c>
      <c r="D53" s="361">
        <v>0</v>
      </c>
      <c r="E53" s="592">
        <v>0</v>
      </c>
      <c r="F53" s="592">
        <v>0</v>
      </c>
      <c r="G53" s="592">
        <v>0</v>
      </c>
      <c r="H53" s="361">
        <v>0</v>
      </c>
      <c r="I53" s="592">
        <v>0</v>
      </c>
      <c r="J53" s="592">
        <v>0</v>
      </c>
      <c r="K53" s="379">
        <v>308</v>
      </c>
      <c r="L53" s="379">
        <v>0</v>
      </c>
      <c r="M53" s="379">
        <v>0</v>
      </c>
      <c r="N53" s="379">
        <v>0</v>
      </c>
      <c r="O53" s="592">
        <v>0</v>
      </c>
      <c r="P53" s="592">
        <v>0</v>
      </c>
      <c r="Q53" s="592">
        <v>0</v>
      </c>
      <c r="R53" s="359"/>
      <c r="S53" s="359"/>
      <c r="T53" s="363">
        <v>308</v>
      </c>
      <c r="U53" s="359">
        <v>308</v>
      </c>
      <c r="V53" s="369">
        <v>0</v>
      </c>
      <c r="W53" s="624">
        <v>308</v>
      </c>
    </row>
    <row r="54" spans="1:23" ht="63" x14ac:dyDescent="0.2">
      <c r="A54" s="360" t="s">
        <v>125</v>
      </c>
      <c r="B54" s="592">
        <v>0</v>
      </c>
      <c r="C54" s="592">
        <v>0</v>
      </c>
      <c r="D54" s="361">
        <v>0</v>
      </c>
      <c r="E54" s="592">
        <v>0</v>
      </c>
      <c r="F54" s="592">
        <v>0</v>
      </c>
      <c r="G54" s="592">
        <v>0</v>
      </c>
      <c r="H54" s="361">
        <v>0</v>
      </c>
      <c r="I54" s="592">
        <v>0</v>
      </c>
      <c r="J54" s="592">
        <v>0</v>
      </c>
      <c r="K54" s="379">
        <v>0</v>
      </c>
      <c r="L54" s="379">
        <v>0</v>
      </c>
      <c r="M54" s="379">
        <v>0</v>
      </c>
      <c r="N54" s="379">
        <v>0</v>
      </c>
      <c r="O54" s="592">
        <v>0</v>
      </c>
      <c r="P54" s="592">
        <v>0</v>
      </c>
      <c r="Q54" s="592">
        <v>0</v>
      </c>
      <c r="R54" s="359"/>
      <c r="S54" s="359"/>
      <c r="T54" s="363">
        <v>0</v>
      </c>
      <c r="U54" s="359">
        <v>0</v>
      </c>
      <c r="V54" s="369">
        <v>0</v>
      </c>
      <c r="W54" s="624">
        <v>0</v>
      </c>
    </row>
    <row r="55" spans="1:23" ht="31.5" x14ac:dyDescent="0.2">
      <c r="A55" s="360" t="s">
        <v>107</v>
      </c>
      <c r="B55" s="592">
        <v>0</v>
      </c>
      <c r="C55" s="592">
        <v>0</v>
      </c>
      <c r="D55" s="361">
        <v>0</v>
      </c>
      <c r="E55" s="592">
        <v>0</v>
      </c>
      <c r="F55" s="592">
        <v>0</v>
      </c>
      <c r="G55" s="592">
        <v>0</v>
      </c>
      <c r="H55" s="361">
        <v>0</v>
      </c>
      <c r="I55" s="592">
        <v>0</v>
      </c>
      <c r="J55" s="592">
        <v>0</v>
      </c>
      <c r="K55" s="379">
        <v>0</v>
      </c>
      <c r="L55" s="379">
        <v>0</v>
      </c>
      <c r="M55" s="379">
        <v>0</v>
      </c>
      <c r="N55" s="379">
        <v>0</v>
      </c>
      <c r="O55" s="592">
        <v>0</v>
      </c>
      <c r="P55" s="592">
        <v>0</v>
      </c>
      <c r="Q55" s="592">
        <v>0</v>
      </c>
      <c r="R55" s="359"/>
      <c r="S55" s="359"/>
      <c r="T55" s="363">
        <v>0</v>
      </c>
      <c r="U55" s="359">
        <v>0</v>
      </c>
      <c r="V55" s="369">
        <v>0</v>
      </c>
      <c r="W55" s="624">
        <v>0</v>
      </c>
    </row>
    <row r="56" spans="1:23" ht="47.25" x14ac:dyDescent="0.2">
      <c r="A56" s="360" t="s">
        <v>229</v>
      </c>
      <c r="B56" s="592">
        <v>0</v>
      </c>
      <c r="C56" s="592">
        <v>0</v>
      </c>
      <c r="D56" s="361">
        <v>0</v>
      </c>
      <c r="E56" s="592">
        <v>0</v>
      </c>
      <c r="F56" s="592">
        <v>0</v>
      </c>
      <c r="G56" s="592">
        <v>0</v>
      </c>
      <c r="H56" s="361">
        <v>0</v>
      </c>
      <c r="I56" s="592">
        <v>0</v>
      </c>
      <c r="J56" s="592">
        <v>0</v>
      </c>
      <c r="K56" s="379">
        <v>559</v>
      </c>
      <c r="L56" s="379">
        <v>0</v>
      </c>
      <c r="M56" s="379">
        <v>0</v>
      </c>
      <c r="N56" s="379">
        <v>0</v>
      </c>
      <c r="O56" s="592">
        <v>0</v>
      </c>
      <c r="P56" s="592">
        <v>0</v>
      </c>
      <c r="Q56" s="592">
        <v>0</v>
      </c>
      <c r="R56" s="359"/>
      <c r="S56" s="359"/>
      <c r="T56" s="363">
        <v>559</v>
      </c>
      <c r="U56" s="359">
        <v>559</v>
      </c>
      <c r="V56" s="369">
        <v>0</v>
      </c>
      <c r="W56" s="624">
        <v>559</v>
      </c>
    </row>
    <row r="57" spans="1:23" x14ac:dyDescent="0.2">
      <c r="A57" s="360" t="s">
        <v>126</v>
      </c>
      <c r="B57" s="592">
        <v>0</v>
      </c>
      <c r="C57" s="592">
        <v>0</v>
      </c>
      <c r="D57" s="361">
        <v>0</v>
      </c>
      <c r="E57" s="592">
        <v>0</v>
      </c>
      <c r="F57" s="592">
        <v>0</v>
      </c>
      <c r="G57" s="592">
        <v>0</v>
      </c>
      <c r="H57" s="361">
        <v>0</v>
      </c>
      <c r="I57" s="592">
        <v>0</v>
      </c>
      <c r="J57" s="592">
        <v>0</v>
      </c>
      <c r="K57" s="379">
        <v>239</v>
      </c>
      <c r="L57" s="379">
        <v>0</v>
      </c>
      <c r="M57" s="379">
        <v>0</v>
      </c>
      <c r="N57" s="379">
        <v>0</v>
      </c>
      <c r="O57" s="592">
        <v>0</v>
      </c>
      <c r="P57" s="592">
        <v>0</v>
      </c>
      <c r="Q57" s="592">
        <v>0</v>
      </c>
      <c r="R57" s="359"/>
      <c r="S57" s="359"/>
      <c r="T57" s="363">
        <v>239</v>
      </c>
      <c r="U57" s="359">
        <v>239</v>
      </c>
      <c r="V57" s="369">
        <v>0</v>
      </c>
      <c r="W57" s="624">
        <v>239</v>
      </c>
    </row>
    <row r="58" spans="1:23" ht="47.25" x14ac:dyDescent="0.2">
      <c r="A58" s="360" t="s">
        <v>127</v>
      </c>
      <c r="B58" s="592">
        <v>0</v>
      </c>
      <c r="C58" s="592">
        <v>0</v>
      </c>
      <c r="D58" s="361">
        <v>0</v>
      </c>
      <c r="E58" s="592">
        <v>0</v>
      </c>
      <c r="F58" s="592">
        <v>0</v>
      </c>
      <c r="G58" s="592">
        <v>0</v>
      </c>
      <c r="H58" s="361">
        <v>0</v>
      </c>
      <c r="I58" s="592">
        <v>0</v>
      </c>
      <c r="J58" s="592">
        <v>0</v>
      </c>
      <c r="K58" s="379">
        <v>0</v>
      </c>
      <c r="L58" s="379">
        <v>0</v>
      </c>
      <c r="M58" s="379">
        <v>0</v>
      </c>
      <c r="N58" s="379">
        <v>0</v>
      </c>
      <c r="O58" s="592">
        <v>0</v>
      </c>
      <c r="P58" s="592">
        <v>0</v>
      </c>
      <c r="Q58" s="592">
        <v>0</v>
      </c>
      <c r="R58" s="359"/>
      <c r="S58" s="359"/>
      <c r="T58" s="363">
        <v>0</v>
      </c>
      <c r="U58" s="359">
        <v>0</v>
      </c>
      <c r="V58" s="369">
        <v>0</v>
      </c>
      <c r="W58" s="624">
        <v>0</v>
      </c>
    </row>
    <row r="59" spans="1:23" ht="47.25" x14ac:dyDescent="0.2">
      <c r="A59" s="360" t="s">
        <v>230</v>
      </c>
      <c r="B59" s="592">
        <v>0</v>
      </c>
      <c r="C59" s="592">
        <v>0</v>
      </c>
      <c r="D59" s="361">
        <v>0</v>
      </c>
      <c r="E59" s="592">
        <v>0</v>
      </c>
      <c r="F59" s="592">
        <v>0</v>
      </c>
      <c r="G59" s="592">
        <v>0</v>
      </c>
      <c r="H59" s="361">
        <v>0</v>
      </c>
      <c r="I59" s="592">
        <v>0</v>
      </c>
      <c r="J59" s="592">
        <v>0</v>
      </c>
      <c r="K59" s="379">
        <v>150</v>
      </c>
      <c r="L59" s="379">
        <v>0</v>
      </c>
      <c r="M59" s="379">
        <v>0</v>
      </c>
      <c r="N59" s="379">
        <v>0</v>
      </c>
      <c r="O59" s="592">
        <v>0</v>
      </c>
      <c r="P59" s="592">
        <v>0</v>
      </c>
      <c r="Q59" s="592">
        <v>0</v>
      </c>
      <c r="R59" s="359"/>
      <c r="S59" s="359"/>
      <c r="T59" s="363">
        <v>139</v>
      </c>
      <c r="U59" s="359">
        <v>150</v>
      </c>
      <c r="V59" s="369">
        <v>-11</v>
      </c>
      <c r="W59" s="624">
        <v>150</v>
      </c>
    </row>
    <row r="60" spans="1:23" ht="31.5" x14ac:dyDescent="0.2">
      <c r="A60" s="360" t="s">
        <v>129</v>
      </c>
      <c r="B60" s="592">
        <v>0</v>
      </c>
      <c r="C60" s="592">
        <v>0</v>
      </c>
      <c r="D60" s="361">
        <v>0</v>
      </c>
      <c r="E60" s="592">
        <v>0</v>
      </c>
      <c r="F60" s="592">
        <v>0</v>
      </c>
      <c r="G60" s="592">
        <v>0</v>
      </c>
      <c r="H60" s="361">
        <v>0</v>
      </c>
      <c r="I60" s="592">
        <v>0</v>
      </c>
      <c r="J60" s="592">
        <v>0</v>
      </c>
      <c r="K60" s="379">
        <v>0</v>
      </c>
      <c r="L60" s="379">
        <v>0</v>
      </c>
      <c r="M60" s="379">
        <v>0</v>
      </c>
      <c r="N60" s="379">
        <v>0</v>
      </c>
      <c r="O60" s="592">
        <v>0</v>
      </c>
      <c r="P60" s="592">
        <v>0</v>
      </c>
      <c r="Q60" s="592">
        <v>0</v>
      </c>
      <c r="R60" s="359"/>
      <c r="S60" s="359"/>
      <c r="T60" s="363">
        <v>0</v>
      </c>
      <c r="U60" s="359">
        <v>0</v>
      </c>
      <c r="V60" s="369">
        <v>0</v>
      </c>
      <c r="W60" s="624">
        <v>0</v>
      </c>
    </row>
    <row r="61" spans="1:23" ht="63" x14ac:dyDescent="0.2">
      <c r="A61" s="360" t="s">
        <v>240</v>
      </c>
      <c r="B61" s="592">
        <v>0</v>
      </c>
      <c r="C61" s="592">
        <v>0</v>
      </c>
      <c r="D61" s="361">
        <v>0</v>
      </c>
      <c r="E61" s="592">
        <v>0</v>
      </c>
      <c r="F61" s="592">
        <v>0</v>
      </c>
      <c r="G61" s="592">
        <v>0</v>
      </c>
      <c r="H61" s="361">
        <v>0</v>
      </c>
      <c r="I61" s="592">
        <v>0</v>
      </c>
      <c r="J61" s="592">
        <v>0</v>
      </c>
      <c r="K61" s="379">
        <v>0</v>
      </c>
      <c r="L61" s="379">
        <v>0</v>
      </c>
      <c r="M61" s="379">
        <v>0</v>
      </c>
      <c r="N61" s="379">
        <v>0</v>
      </c>
      <c r="O61" s="592">
        <v>0</v>
      </c>
      <c r="P61" s="592">
        <v>0</v>
      </c>
      <c r="Q61" s="592">
        <v>0</v>
      </c>
      <c r="R61" s="359"/>
      <c r="S61" s="359"/>
      <c r="T61" s="363">
        <v>0</v>
      </c>
      <c r="U61" s="359">
        <v>0</v>
      </c>
      <c r="V61" s="369">
        <v>0</v>
      </c>
      <c r="W61" s="624">
        <v>0</v>
      </c>
    </row>
    <row r="62" spans="1:23" ht="47.25" x14ac:dyDescent="0.2">
      <c r="A62" s="360" t="s">
        <v>231</v>
      </c>
      <c r="B62" s="592">
        <v>0</v>
      </c>
      <c r="C62" s="592">
        <v>0</v>
      </c>
      <c r="D62" s="361">
        <v>0</v>
      </c>
      <c r="E62" s="592">
        <v>0</v>
      </c>
      <c r="F62" s="592">
        <v>0</v>
      </c>
      <c r="G62" s="592">
        <v>0</v>
      </c>
      <c r="H62" s="361">
        <v>0</v>
      </c>
      <c r="I62" s="592">
        <v>0</v>
      </c>
      <c r="J62" s="592">
        <v>0</v>
      </c>
      <c r="K62" s="379">
        <v>0</v>
      </c>
      <c r="L62" s="379">
        <v>0</v>
      </c>
      <c r="M62" s="379">
        <v>0</v>
      </c>
      <c r="N62" s="379">
        <v>0</v>
      </c>
      <c r="O62" s="592">
        <v>0</v>
      </c>
      <c r="P62" s="592">
        <v>0</v>
      </c>
      <c r="Q62" s="592">
        <v>0</v>
      </c>
      <c r="R62" s="359"/>
      <c r="S62" s="359"/>
      <c r="T62" s="363">
        <v>0</v>
      </c>
      <c r="U62" s="359">
        <v>0</v>
      </c>
      <c r="V62" s="369">
        <v>0</v>
      </c>
      <c r="W62" s="624">
        <v>0</v>
      </c>
    </row>
    <row r="63" spans="1:23" ht="52.5" customHeight="1" x14ac:dyDescent="0.2">
      <c r="A63" s="360" t="s">
        <v>232</v>
      </c>
      <c r="B63" s="592">
        <v>0</v>
      </c>
      <c r="C63" s="592">
        <v>0</v>
      </c>
      <c r="D63" s="361">
        <v>0</v>
      </c>
      <c r="E63" s="592">
        <v>0</v>
      </c>
      <c r="F63" s="592">
        <v>0</v>
      </c>
      <c r="G63" s="592">
        <v>0</v>
      </c>
      <c r="H63" s="361">
        <v>0</v>
      </c>
      <c r="I63" s="592">
        <v>0</v>
      </c>
      <c r="J63" s="592">
        <v>0</v>
      </c>
      <c r="K63" s="379">
        <v>250</v>
      </c>
      <c r="L63" s="379">
        <v>0</v>
      </c>
      <c r="M63" s="379">
        <v>0</v>
      </c>
      <c r="N63" s="379">
        <v>0</v>
      </c>
      <c r="O63" s="592">
        <v>0</v>
      </c>
      <c r="P63" s="592">
        <v>0</v>
      </c>
      <c r="Q63" s="592">
        <v>0</v>
      </c>
      <c r="R63" s="359"/>
      <c r="S63" s="359"/>
      <c r="T63" s="363">
        <v>368</v>
      </c>
      <c r="U63" s="359">
        <v>250</v>
      </c>
      <c r="V63" s="369">
        <v>118</v>
      </c>
      <c r="W63" s="624">
        <v>250</v>
      </c>
    </row>
    <row r="64" spans="1:23" ht="47.25" x14ac:dyDescent="0.2">
      <c r="A64" s="367" t="s">
        <v>233</v>
      </c>
      <c r="B64" s="592">
        <v>0</v>
      </c>
      <c r="C64" s="592">
        <v>0</v>
      </c>
      <c r="D64" s="361">
        <v>0</v>
      </c>
      <c r="E64" s="592">
        <v>0</v>
      </c>
      <c r="F64" s="592">
        <v>0</v>
      </c>
      <c r="G64" s="592">
        <v>0</v>
      </c>
      <c r="H64" s="361">
        <v>0</v>
      </c>
      <c r="I64" s="592">
        <v>0</v>
      </c>
      <c r="J64" s="592">
        <v>0</v>
      </c>
      <c r="K64" s="379">
        <v>2000</v>
      </c>
      <c r="L64" s="379">
        <v>0</v>
      </c>
      <c r="M64" s="379">
        <v>0</v>
      </c>
      <c r="N64" s="379">
        <v>0</v>
      </c>
      <c r="O64" s="592">
        <v>0</v>
      </c>
      <c r="P64" s="592">
        <v>0</v>
      </c>
      <c r="Q64" s="592">
        <v>0</v>
      </c>
      <c r="R64" s="359"/>
      <c r="S64" s="359"/>
      <c r="T64" s="363">
        <v>0</v>
      </c>
      <c r="U64" s="359">
        <v>2000</v>
      </c>
      <c r="V64" s="369">
        <v>-2000</v>
      </c>
      <c r="W64" s="624">
        <v>2000</v>
      </c>
    </row>
    <row r="65" spans="1:23" ht="54.75" customHeight="1" x14ac:dyDescent="0.2">
      <c r="A65" s="368" t="s">
        <v>305</v>
      </c>
      <c r="B65" s="592">
        <v>0</v>
      </c>
      <c r="C65" s="592">
        <v>0</v>
      </c>
      <c r="D65" s="361">
        <v>0</v>
      </c>
      <c r="E65" s="592">
        <v>0</v>
      </c>
      <c r="F65" s="592">
        <v>0</v>
      </c>
      <c r="G65" s="592">
        <v>0</v>
      </c>
      <c r="H65" s="361">
        <v>0</v>
      </c>
      <c r="I65" s="592">
        <v>0</v>
      </c>
      <c r="J65" s="592">
        <v>0</v>
      </c>
      <c r="K65" s="379">
        <v>0</v>
      </c>
      <c r="L65" s="379">
        <v>0</v>
      </c>
      <c r="M65" s="379">
        <v>0</v>
      </c>
      <c r="N65" s="379">
        <v>0</v>
      </c>
      <c r="O65" s="592">
        <v>0</v>
      </c>
      <c r="P65" s="592">
        <v>0</v>
      </c>
      <c r="Q65" s="592">
        <v>0</v>
      </c>
      <c r="R65" s="359"/>
      <c r="S65" s="359"/>
      <c r="T65" s="363">
        <v>0</v>
      </c>
      <c r="U65" s="359">
        <v>0</v>
      </c>
      <c r="V65" s="369">
        <v>0</v>
      </c>
      <c r="W65" s="624">
        <v>0</v>
      </c>
    </row>
    <row r="66" spans="1:23" ht="32.25" thickBot="1" x14ac:dyDescent="0.3">
      <c r="A66" s="625" t="s">
        <v>234</v>
      </c>
      <c r="B66" s="371">
        <v>0</v>
      </c>
      <c r="C66" s="371">
        <v>0</v>
      </c>
      <c r="D66" s="372">
        <v>0</v>
      </c>
      <c r="E66" s="371">
        <v>0</v>
      </c>
      <c r="F66" s="371">
        <v>0</v>
      </c>
      <c r="G66" s="371">
        <v>0</v>
      </c>
      <c r="H66" s="372">
        <v>0</v>
      </c>
      <c r="I66" s="371">
        <v>0</v>
      </c>
      <c r="J66" s="371">
        <v>0</v>
      </c>
      <c r="K66" s="619">
        <v>0</v>
      </c>
      <c r="L66" s="619">
        <v>0</v>
      </c>
      <c r="M66" s="619">
        <v>0</v>
      </c>
      <c r="N66" s="619">
        <v>0</v>
      </c>
      <c r="O66" s="371">
        <v>0</v>
      </c>
      <c r="P66" s="371">
        <v>0</v>
      </c>
      <c r="Q66" s="371">
        <v>0</v>
      </c>
      <c r="R66" s="621"/>
      <c r="S66" s="621"/>
      <c r="T66" s="626">
        <v>0</v>
      </c>
      <c r="U66" s="621">
        <v>0</v>
      </c>
      <c r="V66" s="622">
        <v>0</v>
      </c>
      <c r="W66" s="627">
        <v>0</v>
      </c>
    </row>
    <row r="67" spans="1:23" x14ac:dyDescent="0.2">
      <c r="A67" s="611" t="s">
        <v>178</v>
      </c>
      <c r="B67" s="612">
        <v>203214</v>
      </c>
      <c r="C67" s="612">
        <v>51536</v>
      </c>
      <c r="D67" s="613">
        <v>254750</v>
      </c>
      <c r="E67" s="612">
        <v>1398</v>
      </c>
      <c r="F67" s="612">
        <v>1989</v>
      </c>
      <c r="G67" s="612">
        <v>182776</v>
      </c>
      <c r="H67" s="613">
        <v>186163</v>
      </c>
      <c r="I67" s="612">
        <v>262120</v>
      </c>
      <c r="J67" s="612">
        <v>56617</v>
      </c>
      <c r="K67" s="614">
        <v>854781</v>
      </c>
      <c r="L67" s="614">
        <v>54800</v>
      </c>
      <c r="M67" s="614">
        <v>45445</v>
      </c>
      <c r="N67" s="614">
        <v>100245</v>
      </c>
      <c r="O67" s="612">
        <v>186678</v>
      </c>
      <c r="P67" s="612">
        <v>4457</v>
      </c>
      <c r="Q67" s="612">
        <v>905521</v>
      </c>
      <c r="R67" s="615"/>
      <c r="S67" s="615"/>
      <c r="T67" s="616">
        <v>2370319</v>
      </c>
      <c r="U67" s="615">
        <v>2370419</v>
      </c>
      <c r="V67" s="616">
        <v>-100</v>
      </c>
      <c r="W67" s="617">
        <v>2370419</v>
      </c>
    </row>
    <row r="68" spans="1:23" x14ac:dyDescent="0.2">
      <c r="A68" s="360" t="s">
        <v>143</v>
      </c>
      <c r="B68" s="592">
        <v>0</v>
      </c>
      <c r="C68" s="592">
        <v>0</v>
      </c>
      <c r="D68" s="361">
        <v>0</v>
      </c>
      <c r="E68" s="592">
        <v>0</v>
      </c>
      <c r="F68" s="592">
        <v>0</v>
      </c>
      <c r="G68" s="592">
        <v>0</v>
      </c>
      <c r="H68" s="361">
        <v>0</v>
      </c>
      <c r="I68" s="592">
        <v>0</v>
      </c>
      <c r="J68" s="592">
        <v>0</v>
      </c>
      <c r="K68" s="379">
        <v>49500</v>
      </c>
      <c r="L68" s="379">
        <v>0</v>
      </c>
      <c r="M68" s="379">
        <v>0</v>
      </c>
      <c r="N68" s="379">
        <v>0</v>
      </c>
      <c r="O68" s="592">
        <v>0</v>
      </c>
      <c r="P68" s="592">
        <v>0</v>
      </c>
      <c r="Q68" s="592">
        <v>10000</v>
      </c>
      <c r="R68" s="359"/>
      <c r="S68" s="359"/>
      <c r="T68" s="363">
        <v>59600</v>
      </c>
      <c r="U68" s="359"/>
      <c r="V68" s="359"/>
      <c r="W68" s="618">
        <v>59500</v>
      </c>
    </row>
    <row r="69" spans="1:23" ht="16.5" thickBot="1" x14ac:dyDescent="0.3">
      <c r="A69" s="370" t="s">
        <v>177</v>
      </c>
      <c r="B69" s="371">
        <v>203214</v>
      </c>
      <c r="C69" s="371">
        <v>51536</v>
      </c>
      <c r="D69" s="372">
        <v>254750</v>
      </c>
      <c r="E69" s="371">
        <v>1398</v>
      </c>
      <c r="F69" s="371">
        <v>1989</v>
      </c>
      <c r="G69" s="371">
        <v>182776</v>
      </c>
      <c r="H69" s="372">
        <v>186163</v>
      </c>
      <c r="I69" s="371">
        <v>262120</v>
      </c>
      <c r="J69" s="371">
        <v>56617</v>
      </c>
      <c r="K69" s="619">
        <v>904281</v>
      </c>
      <c r="L69" s="620">
        <v>54800</v>
      </c>
      <c r="M69" s="619">
        <v>45445</v>
      </c>
      <c r="N69" s="619">
        <v>100245</v>
      </c>
      <c r="O69" s="371">
        <v>186678</v>
      </c>
      <c r="P69" s="371">
        <v>4457</v>
      </c>
      <c r="Q69" s="371">
        <v>915521</v>
      </c>
      <c r="R69" s="621"/>
      <c r="S69" s="621"/>
      <c r="T69" s="622">
        <v>2429919</v>
      </c>
      <c r="U69" s="621"/>
      <c r="V69" s="621"/>
      <c r="W69" s="623">
        <v>2429919</v>
      </c>
    </row>
    <row r="70" spans="1:23" x14ac:dyDescent="0.2">
      <c r="M70" s="567"/>
    </row>
  </sheetData>
  <mergeCells count="22">
    <mergeCell ref="P1:Q1"/>
    <mergeCell ref="A2:W2"/>
    <mergeCell ref="F8:F9"/>
    <mergeCell ref="G8:G9"/>
    <mergeCell ref="H8:H9"/>
    <mergeCell ref="I8:I9"/>
    <mergeCell ref="A4:A9"/>
    <mergeCell ref="B4:D7"/>
    <mergeCell ref="L8:N8"/>
    <mergeCell ref="B3:P3"/>
    <mergeCell ref="E4:H7"/>
    <mergeCell ref="B8:B9"/>
    <mergeCell ref="C8:C9"/>
    <mergeCell ref="D8:D9"/>
    <mergeCell ref="P8:P9"/>
    <mergeCell ref="E8:E9"/>
    <mergeCell ref="O8:O9"/>
    <mergeCell ref="W8:W9"/>
    <mergeCell ref="I4:W7"/>
    <mergeCell ref="J8:J9"/>
    <mergeCell ref="K8:K9"/>
    <mergeCell ref="Q8:Q9"/>
  </mergeCells>
  <pageMargins left="0.70866141732283472" right="0.70866141732283472" top="0.74803149606299213" bottom="0.74803149606299213" header="0.31496062992125984" footer="0.31496062992125984"/>
  <pageSetup paperSize="9" scale="39" fitToHeight="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3"/>
  <sheetViews>
    <sheetView zoomScale="80" zoomScaleNormal="80" workbookViewId="0">
      <selection activeCell="O41" sqref="O41"/>
    </sheetView>
  </sheetViews>
  <sheetFormatPr defaultRowHeight="15" x14ac:dyDescent="0.2"/>
  <cols>
    <col min="1" max="1" width="8.5703125" style="550" customWidth="1"/>
    <col min="2" max="2" width="39.28515625" style="551" customWidth="1"/>
    <col min="3" max="3" width="31.5703125" style="550" customWidth="1"/>
    <col min="4" max="4" width="53.140625" style="552" customWidth="1"/>
    <col min="5" max="5" width="24.28515625" style="550" customWidth="1"/>
    <col min="6" max="6" width="64.42578125" style="553" customWidth="1"/>
    <col min="7" max="7" width="17.42578125" style="386" customWidth="1"/>
    <col min="8" max="8" width="17.42578125" style="516" customWidth="1"/>
    <col min="9" max="9" width="23.5703125" style="386" customWidth="1"/>
    <col min="10" max="10" width="15.42578125" style="386" hidden="1" customWidth="1"/>
    <col min="11" max="11" width="14.7109375" style="386" hidden="1" customWidth="1"/>
    <col min="12" max="12" width="22.28515625" style="386" hidden="1" customWidth="1"/>
    <col min="13" max="16384" width="9.140625" style="386"/>
  </cols>
  <sheetData>
    <row r="1" spans="1:9" ht="42" customHeight="1" x14ac:dyDescent="0.2">
      <c r="A1" s="832" t="s">
        <v>371</v>
      </c>
      <c r="B1" s="832"/>
      <c r="C1" s="832"/>
      <c r="D1" s="832"/>
      <c r="E1" s="832"/>
      <c r="F1" s="832"/>
      <c r="G1" s="832"/>
      <c r="H1" s="832"/>
      <c r="I1" s="832"/>
    </row>
    <row r="2" spans="1:9" ht="137.25" customHeight="1" x14ac:dyDescent="0.2">
      <c r="A2" s="387" t="s">
        <v>372</v>
      </c>
      <c r="B2" s="387" t="s">
        <v>373</v>
      </c>
      <c r="C2" s="387" t="s">
        <v>374</v>
      </c>
      <c r="D2" s="387" t="s">
        <v>375</v>
      </c>
      <c r="E2" s="387" t="s">
        <v>376</v>
      </c>
      <c r="F2" s="387" t="s">
        <v>377</v>
      </c>
      <c r="G2" s="388" t="s">
        <v>378</v>
      </c>
      <c r="H2" s="389" t="s">
        <v>379</v>
      </c>
      <c r="I2" s="390" t="s">
        <v>380</v>
      </c>
    </row>
    <row r="3" spans="1:9" s="393" customFormat="1" x14ac:dyDescent="0.2">
      <c r="A3" s="387">
        <v>1</v>
      </c>
      <c r="B3" s="387">
        <v>2</v>
      </c>
      <c r="C3" s="387">
        <v>3</v>
      </c>
      <c r="D3" s="387">
        <v>4</v>
      </c>
      <c r="E3" s="387">
        <v>5</v>
      </c>
      <c r="F3" s="387">
        <v>6</v>
      </c>
      <c r="G3" s="391">
        <v>7</v>
      </c>
      <c r="H3" s="392">
        <v>8</v>
      </c>
      <c r="I3" s="391" t="s">
        <v>381</v>
      </c>
    </row>
    <row r="4" spans="1:9" s="393" customFormat="1" ht="21.75" hidden="1" customHeight="1" x14ac:dyDescent="0.2">
      <c r="A4" s="833" t="s">
        <v>382</v>
      </c>
      <c r="B4" s="833"/>
      <c r="C4" s="833"/>
      <c r="D4" s="833"/>
      <c r="E4" s="833"/>
      <c r="F4" s="833"/>
      <c r="G4" s="833"/>
      <c r="H4" s="833"/>
      <c r="I4" s="833"/>
    </row>
    <row r="5" spans="1:9" ht="24.75" hidden="1" customHeight="1" x14ac:dyDescent="0.2">
      <c r="A5" s="834" t="s">
        <v>383</v>
      </c>
      <c r="B5" s="834"/>
      <c r="C5" s="834"/>
      <c r="D5" s="834"/>
      <c r="E5" s="834"/>
      <c r="F5" s="834"/>
      <c r="G5" s="834"/>
      <c r="H5" s="834"/>
      <c r="I5" s="834"/>
    </row>
    <row r="6" spans="1:9" ht="138" hidden="1" customHeight="1" x14ac:dyDescent="0.2">
      <c r="A6" s="835">
        <v>3</v>
      </c>
      <c r="B6" s="394" t="s">
        <v>384</v>
      </c>
      <c r="C6" s="395" t="s">
        <v>385</v>
      </c>
      <c r="D6" s="396" t="s">
        <v>386</v>
      </c>
      <c r="E6" s="397" t="s">
        <v>387</v>
      </c>
      <c r="F6" s="396" t="s">
        <v>388</v>
      </c>
      <c r="G6" s="398">
        <v>133466</v>
      </c>
      <c r="H6" s="399">
        <v>80</v>
      </c>
      <c r="I6" s="400">
        <f>G6*H6</f>
        <v>10677280</v>
      </c>
    </row>
    <row r="7" spans="1:9" s="405" customFormat="1" ht="166.5" hidden="1" customHeight="1" x14ac:dyDescent="0.2">
      <c r="A7" s="835"/>
      <c r="B7" s="401" t="s">
        <v>389</v>
      </c>
      <c r="C7" s="402" t="s">
        <v>390</v>
      </c>
      <c r="D7" s="403" t="s">
        <v>391</v>
      </c>
      <c r="E7" s="402" t="s">
        <v>392</v>
      </c>
      <c r="F7" s="404" t="s">
        <v>393</v>
      </c>
      <c r="G7" s="398">
        <v>133466</v>
      </c>
      <c r="H7" s="399">
        <v>40</v>
      </c>
      <c r="I7" s="400">
        <f>G7*H7</f>
        <v>5338640</v>
      </c>
    </row>
    <row r="8" spans="1:9" ht="123.75" hidden="1" customHeight="1" x14ac:dyDescent="0.2">
      <c r="A8" s="402">
        <v>4</v>
      </c>
      <c r="B8" s="397" t="s">
        <v>394</v>
      </c>
      <c r="C8" s="406" t="s">
        <v>395</v>
      </c>
      <c r="D8" s="397" t="s">
        <v>396</v>
      </c>
      <c r="E8" s="397" t="s">
        <v>392</v>
      </c>
      <c r="F8" s="397" t="s">
        <v>397</v>
      </c>
      <c r="G8" s="398">
        <v>202039</v>
      </c>
      <c r="H8" s="399">
        <v>20</v>
      </c>
      <c r="I8" s="400">
        <f>G8*H8</f>
        <v>4040780</v>
      </c>
    </row>
    <row r="9" spans="1:9" ht="18" hidden="1" customHeight="1" x14ac:dyDescent="0.2">
      <c r="A9" s="836" t="s">
        <v>398</v>
      </c>
      <c r="B9" s="837"/>
      <c r="C9" s="837"/>
      <c r="D9" s="837"/>
      <c r="E9" s="837"/>
      <c r="F9" s="837"/>
      <c r="G9" s="407"/>
      <c r="H9" s="408">
        <v>0</v>
      </c>
      <c r="I9" s="407">
        <v>0</v>
      </c>
    </row>
    <row r="10" spans="1:9" hidden="1" x14ac:dyDescent="0.2">
      <c r="A10" s="834" t="s">
        <v>399</v>
      </c>
      <c r="B10" s="834"/>
      <c r="C10" s="834"/>
      <c r="D10" s="834"/>
      <c r="E10" s="834"/>
      <c r="F10" s="834"/>
      <c r="G10" s="834"/>
      <c r="H10" s="834"/>
      <c r="I10" s="834"/>
    </row>
    <row r="11" spans="1:9" ht="216.75" hidden="1" customHeight="1" x14ac:dyDescent="0.2">
      <c r="A11" s="402">
        <v>18</v>
      </c>
      <c r="B11" s="409" t="s">
        <v>400</v>
      </c>
      <c r="C11" s="402" t="s">
        <v>401</v>
      </c>
      <c r="D11" s="403" t="s">
        <v>402</v>
      </c>
      <c r="E11" s="402" t="s">
        <v>403</v>
      </c>
      <c r="F11" s="410" t="s">
        <v>404</v>
      </c>
      <c r="G11" s="398">
        <v>261778</v>
      </c>
      <c r="H11" s="399">
        <v>209</v>
      </c>
      <c r="I11" s="400">
        <f>G11*H11</f>
        <v>54711602</v>
      </c>
    </row>
    <row r="12" spans="1:9" ht="409.5" hidden="1" customHeight="1" x14ac:dyDescent="0.2">
      <c r="A12" s="402">
        <v>19</v>
      </c>
      <c r="B12" s="394" t="s">
        <v>405</v>
      </c>
      <c r="C12" s="402" t="s">
        <v>406</v>
      </c>
      <c r="D12" s="403" t="s">
        <v>407</v>
      </c>
      <c r="E12" s="402" t="s">
        <v>403</v>
      </c>
      <c r="F12" s="404" t="s">
        <v>408</v>
      </c>
      <c r="G12" s="398">
        <v>529128</v>
      </c>
      <c r="H12" s="399">
        <v>61</v>
      </c>
      <c r="I12" s="400">
        <f>G12*H12</f>
        <v>32276808</v>
      </c>
    </row>
    <row r="13" spans="1:9" ht="17.45" hidden="1" customHeight="1" x14ac:dyDescent="0.2">
      <c r="A13" s="836" t="s">
        <v>398</v>
      </c>
      <c r="B13" s="837"/>
      <c r="C13" s="837"/>
      <c r="D13" s="837"/>
      <c r="E13" s="837"/>
      <c r="F13" s="837"/>
      <c r="G13" s="407"/>
      <c r="H13" s="408">
        <v>0</v>
      </c>
      <c r="I13" s="407">
        <v>0</v>
      </c>
    </row>
    <row r="14" spans="1:9" hidden="1" x14ac:dyDescent="0.2">
      <c r="A14" s="838" t="s">
        <v>409</v>
      </c>
      <c r="B14" s="838"/>
      <c r="C14" s="838"/>
      <c r="D14" s="838"/>
      <c r="E14" s="838"/>
      <c r="F14" s="838"/>
      <c r="G14" s="407"/>
      <c r="H14" s="411">
        <f>H9+H13</f>
        <v>0</v>
      </c>
      <c r="I14" s="412">
        <f>I9+I13</f>
        <v>0</v>
      </c>
    </row>
    <row r="15" spans="1:9" x14ac:dyDescent="0.2">
      <c r="A15" s="839" t="s">
        <v>410</v>
      </c>
      <c r="B15" s="839"/>
      <c r="C15" s="839"/>
      <c r="D15" s="839"/>
      <c r="E15" s="839"/>
      <c r="F15" s="839"/>
      <c r="G15" s="839"/>
      <c r="H15" s="839"/>
      <c r="I15" s="839"/>
    </row>
    <row r="16" spans="1:9" x14ac:dyDescent="0.2">
      <c r="A16" s="840" t="s">
        <v>411</v>
      </c>
      <c r="B16" s="840"/>
      <c r="C16" s="840"/>
      <c r="D16" s="840"/>
      <c r="E16" s="840"/>
      <c r="F16" s="840"/>
      <c r="G16" s="840"/>
      <c r="H16" s="840"/>
      <c r="I16" s="840"/>
    </row>
    <row r="17" spans="1:9" x14ac:dyDescent="0.2">
      <c r="A17" s="841">
        <v>1</v>
      </c>
      <c r="B17" s="842" t="s">
        <v>412</v>
      </c>
      <c r="C17" s="841" t="s">
        <v>413</v>
      </c>
      <c r="D17" s="841" t="s">
        <v>414</v>
      </c>
      <c r="E17" s="841" t="s">
        <v>392</v>
      </c>
      <c r="F17" s="403" t="s">
        <v>415</v>
      </c>
      <c r="G17" s="398">
        <v>174566</v>
      </c>
      <c r="H17" s="399">
        <v>8</v>
      </c>
      <c r="I17" s="400">
        <f>G17*H17</f>
        <v>1396528</v>
      </c>
    </row>
    <row r="18" spans="1:9" ht="30" x14ac:dyDescent="0.2">
      <c r="A18" s="841"/>
      <c r="B18" s="842"/>
      <c r="C18" s="841"/>
      <c r="D18" s="841"/>
      <c r="E18" s="841"/>
      <c r="F18" s="403" t="s">
        <v>416</v>
      </c>
      <c r="G18" s="398">
        <v>174566</v>
      </c>
      <c r="H18" s="399">
        <v>8</v>
      </c>
      <c r="I18" s="400">
        <f>G18*H18</f>
        <v>1396528</v>
      </c>
    </row>
    <row r="19" spans="1:9" ht="45" x14ac:dyDescent="0.2">
      <c r="A19" s="841"/>
      <c r="B19" s="841" t="s">
        <v>417</v>
      </c>
      <c r="C19" s="841" t="s">
        <v>418</v>
      </c>
      <c r="D19" s="403" t="s">
        <v>419</v>
      </c>
      <c r="E19" s="402" t="s">
        <v>392</v>
      </c>
      <c r="F19" s="403" t="s">
        <v>420</v>
      </c>
      <c r="G19" s="398">
        <v>174566</v>
      </c>
      <c r="H19" s="399">
        <v>2</v>
      </c>
      <c r="I19" s="400">
        <f>G19*H19</f>
        <v>349132</v>
      </c>
    </row>
    <row r="20" spans="1:9" ht="45.75" customHeight="1" x14ac:dyDescent="0.2">
      <c r="A20" s="841"/>
      <c r="B20" s="841"/>
      <c r="C20" s="841"/>
      <c r="D20" s="403" t="s">
        <v>421</v>
      </c>
      <c r="E20" s="402" t="s">
        <v>392</v>
      </c>
      <c r="F20" s="403" t="s">
        <v>422</v>
      </c>
      <c r="G20" s="398">
        <v>174566</v>
      </c>
      <c r="H20" s="399">
        <v>3</v>
      </c>
      <c r="I20" s="400">
        <f>G20*H20</f>
        <v>523698</v>
      </c>
    </row>
    <row r="21" spans="1:9" ht="35.25" customHeight="1" x14ac:dyDescent="0.2">
      <c r="A21" s="841"/>
      <c r="B21" s="841"/>
      <c r="C21" s="841"/>
      <c r="D21" s="403" t="s">
        <v>423</v>
      </c>
      <c r="E21" s="402" t="s">
        <v>392</v>
      </c>
      <c r="F21" s="403" t="s">
        <v>424</v>
      </c>
      <c r="G21" s="398">
        <v>174566</v>
      </c>
      <c r="H21" s="399">
        <v>2</v>
      </c>
      <c r="I21" s="400">
        <f>G21*H21</f>
        <v>349132</v>
      </c>
    </row>
    <row r="22" spans="1:9" x14ac:dyDescent="0.2">
      <c r="A22" s="836" t="s">
        <v>398</v>
      </c>
      <c r="B22" s="836"/>
      <c r="C22" s="836"/>
      <c r="D22" s="836"/>
      <c r="E22" s="836"/>
      <c r="F22" s="836"/>
      <c r="G22" s="407"/>
      <c r="H22" s="408">
        <f>SUM(H17:H21)</f>
        <v>23</v>
      </c>
      <c r="I22" s="414">
        <f>SUM(I17:I21)</f>
        <v>4015018</v>
      </c>
    </row>
    <row r="23" spans="1:9" x14ac:dyDescent="0.2">
      <c r="A23" s="843" t="s">
        <v>425</v>
      </c>
      <c r="B23" s="843"/>
      <c r="C23" s="843"/>
      <c r="D23" s="843"/>
      <c r="E23" s="843"/>
      <c r="F23" s="843"/>
      <c r="G23" s="843"/>
      <c r="H23" s="843"/>
      <c r="I23" s="843"/>
    </row>
    <row r="24" spans="1:9" ht="138.75" customHeight="1" x14ac:dyDescent="0.2">
      <c r="A24" s="844" t="s">
        <v>426</v>
      </c>
      <c r="B24" s="403" t="s">
        <v>427</v>
      </c>
      <c r="C24" s="402" t="s">
        <v>428</v>
      </c>
      <c r="D24" s="403" t="s">
        <v>429</v>
      </c>
      <c r="E24" s="402" t="s">
        <v>430</v>
      </c>
      <c r="F24" s="403" t="s">
        <v>431</v>
      </c>
      <c r="G24" s="415">
        <v>140733</v>
      </c>
      <c r="H24" s="416">
        <v>15</v>
      </c>
      <c r="I24" s="400">
        <f>G24*H24</f>
        <v>2110995</v>
      </c>
    </row>
    <row r="25" spans="1:9" ht="30" x14ac:dyDescent="0.2">
      <c r="A25" s="844"/>
      <c r="B25" s="841" t="s">
        <v>432</v>
      </c>
      <c r="C25" s="844" t="s">
        <v>433</v>
      </c>
      <c r="D25" s="844" t="s">
        <v>434</v>
      </c>
      <c r="E25" s="844" t="s">
        <v>430</v>
      </c>
      <c r="F25" s="417" t="s">
        <v>435</v>
      </c>
      <c r="G25" s="415">
        <v>140733</v>
      </c>
      <c r="H25" s="416">
        <v>15</v>
      </c>
      <c r="I25" s="400">
        <f t="shared" ref="I25:I31" si="0">G25*H25</f>
        <v>2110995</v>
      </c>
    </row>
    <row r="26" spans="1:9" ht="144.75" customHeight="1" x14ac:dyDescent="0.2">
      <c r="A26" s="844"/>
      <c r="B26" s="841"/>
      <c r="C26" s="844"/>
      <c r="D26" s="844"/>
      <c r="E26" s="844"/>
      <c r="F26" s="417" t="s">
        <v>436</v>
      </c>
      <c r="G26" s="415">
        <v>140733</v>
      </c>
      <c r="H26" s="416">
        <v>5</v>
      </c>
      <c r="I26" s="400">
        <f t="shared" si="0"/>
        <v>703665</v>
      </c>
    </row>
    <row r="27" spans="1:9" ht="90" x14ac:dyDescent="0.2">
      <c r="A27" s="844"/>
      <c r="B27" s="841"/>
      <c r="C27" s="844" t="s">
        <v>437</v>
      </c>
      <c r="D27" s="844" t="s">
        <v>438</v>
      </c>
      <c r="E27" s="844" t="s">
        <v>430</v>
      </c>
      <c r="F27" s="403" t="s">
        <v>439</v>
      </c>
      <c r="G27" s="415">
        <v>140733</v>
      </c>
      <c r="H27" s="416">
        <v>28</v>
      </c>
      <c r="I27" s="400">
        <f t="shared" si="0"/>
        <v>3940524</v>
      </c>
    </row>
    <row r="28" spans="1:9" ht="60" x14ac:dyDescent="0.2">
      <c r="A28" s="844"/>
      <c r="B28" s="841"/>
      <c r="C28" s="844"/>
      <c r="D28" s="844"/>
      <c r="E28" s="844"/>
      <c r="F28" s="403" t="s">
        <v>440</v>
      </c>
      <c r="G28" s="415">
        <v>140733</v>
      </c>
      <c r="H28" s="416">
        <v>1</v>
      </c>
      <c r="I28" s="400">
        <f t="shared" si="0"/>
        <v>140733</v>
      </c>
    </row>
    <row r="29" spans="1:9" ht="90" x14ac:dyDescent="0.2">
      <c r="A29" s="844"/>
      <c r="B29" s="404" t="s">
        <v>441</v>
      </c>
      <c r="C29" s="402" t="s">
        <v>442</v>
      </c>
      <c r="D29" s="403" t="s">
        <v>443</v>
      </c>
      <c r="E29" s="402" t="s">
        <v>430</v>
      </c>
      <c r="F29" s="403" t="s">
        <v>444</v>
      </c>
      <c r="G29" s="415">
        <v>140733</v>
      </c>
      <c r="H29" s="416">
        <v>2</v>
      </c>
      <c r="I29" s="400">
        <f t="shared" si="0"/>
        <v>281466</v>
      </c>
    </row>
    <row r="30" spans="1:9" ht="30" x14ac:dyDescent="0.2">
      <c r="A30" s="844" t="s">
        <v>445</v>
      </c>
      <c r="B30" s="844" t="s">
        <v>446</v>
      </c>
      <c r="C30" s="402" t="s">
        <v>447</v>
      </c>
      <c r="D30" s="403" t="s">
        <v>448</v>
      </c>
      <c r="E30" s="844" t="s">
        <v>392</v>
      </c>
      <c r="F30" s="845" t="s">
        <v>449</v>
      </c>
      <c r="G30" s="415">
        <v>147549</v>
      </c>
      <c r="H30" s="416">
        <v>85</v>
      </c>
      <c r="I30" s="400">
        <f t="shared" si="0"/>
        <v>12541665</v>
      </c>
    </row>
    <row r="31" spans="1:9" ht="30" x14ac:dyDescent="0.2">
      <c r="A31" s="844"/>
      <c r="B31" s="844"/>
      <c r="C31" s="402" t="s">
        <v>450</v>
      </c>
      <c r="D31" s="403" t="s">
        <v>451</v>
      </c>
      <c r="E31" s="844"/>
      <c r="F31" s="845"/>
      <c r="G31" s="415">
        <v>147549</v>
      </c>
      <c r="H31" s="416">
        <v>25</v>
      </c>
      <c r="I31" s="400">
        <f t="shared" si="0"/>
        <v>3688725</v>
      </c>
    </row>
    <row r="32" spans="1:9" x14ac:dyDescent="0.2">
      <c r="A32" s="836" t="s">
        <v>398</v>
      </c>
      <c r="B32" s="836"/>
      <c r="C32" s="836"/>
      <c r="D32" s="836"/>
      <c r="E32" s="836"/>
      <c r="F32" s="836"/>
      <c r="G32" s="418"/>
      <c r="H32" s="419">
        <f>SUM(H24:H31)</f>
        <v>176</v>
      </c>
      <c r="I32" s="418">
        <f>SUM(I24:I31)</f>
        <v>25518768</v>
      </c>
    </row>
    <row r="33" spans="1:9" x14ac:dyDescent="0.2">
      <c r="A33" s="843" t="s">
        <v>452</v>
      </c>
      <c r="B33" s="843"/>
      <c r="C33" s="843"/>
      <c r="D33" s="843"/>
      <c r="E33" s="843"/>
      <c r="F33" s="843"/>
      <c r="G33" s="843"/>
      <c r="H33" s="843"/>
      <c r="I33" s="843"/>
    </row>
    <row r="34" spans="1:9" ht="136.5" customHeight="1" x14ac:dyDescent="0.2">
      <c r="A34" s="844" t="s">
        <v>453</v>
      </c>
      <c r="B34" s="403" t="s">
        <v>454</v>
      </c>
      <c r="C34" s="402" t="s">
        <v>455</v>
      </c>
      <c r="D34" s="403" t="s">
        <v>456</v>
      </c>
      <c r="E34" s="402" t="s">
        <v>392</v>
      </c>
      <c r="F34" s="403" t="s">
        <v>457</v>
      </c>
      <c r="G34" s="398">
        <v>99098</v>
      </c>
      <c r="H34" s="420">
        <v>3</v>
      </c>
      <c r="I34" s="398">
        <f t="shared" ref="I34:I39" si="1">G34*H34</f>
        <v>297294</v>
      </c>
    </row>
    <row r="35" spans="1:9" x14ac:dyDescent="0.2">
      <c r="A35" s="844"/>
      <c r="B35" s="845" t="s">
        <v>458</v>
      </c>
      <c r="C35" s="844" t="s">
        <v>459</v>
      </c>
      <c r="D35" s="845" t="s">
        <v>460</v>
      </c>
      <c r="E35" s="844" t="s">
        <v>392</v>
      </c>
      <c r="F35" s="403" t="s">
        <v>461</v>
      </c>
      <c r="G35" s="398">
        <v>99098</v>
      </c>
      <c r="H35" s="420">
        <v>10</v>
      </c>
      <c r="I35" s="398">
        <f t="shared" si="1"/>
        <v>990980</v>
      </c>
    </row>
    <row r="36" spans="1:9" x14ac:dyDescent="0.2">
      <c r="A36" s="844"/>
      <c r="B36" s="845"/>
      <c r="C36" s="844"/>
      <c r="D36" s="845"/>
      <c r="E36" s="844"/>
      <c r="F36" s="403" t="s">
        <v>462</v>
      </c>
      <c r="G36" s="398">
        <v>99098</v>
      </c>
      <c r="H36" s="420">
        <v>35</v>
      </c>
      <c r="I36" s="398">
        <f t="shared" si="1"/>
        <v>3468430</v>
      </c>
    </row>
    <row r="37" spans="1:9" ht="30" x14ac:dyDescent="0.2">
      <c r="A37" s="844"/>
      <c r="B37" s="845"/>
      <c r="C37" s="844"/>
      <c r="D37" s="845"/>
      <c r="E37" s="844"/>
      <c r="F37" s="403" t="s">
        <v>463</v>
      </c>
      <c r="G37" s="398">
        <v>99098</v>
      </c>
      <c r="H37" s="420">
        <v>12</v>
      </c>
      <c r="I37" s="398">
        <f t="shared" si="1"/>
        <v>1189176</v>
      </c>
    </row>
    <row r="38" spans="1:9" ht="45" x14ac:dyDescent="0.2">
      <c r="A38" s="844"/>
      <c r="B38" s="403" t="s">
        <v>464</v>
      </c>
      <c r="C38" s="402" t="s">
        <v>465</v>
      </c>
      <c r="D38" s="403" t="s">
        <v>466</v>
      </c>
      <c r="E38" s="402" t="s">
        <v>392</v>
      </c>
      <c r="F38" s="403" t="s">
        <v>467</v>
      </c>
      <c r="G38" s="398">
        <v>99098</v>
      </c>
      <c r="H38" s="420">
        <v>127</v>
      </c>
      <c r="I38" s="398">
        <f t="shared" si="1"/>
        <v>12585446</v>
      </c>
    </row>
    <row r="39" spans="1:9" ht="60" x14ac:dyDescent="0.2">
      <c r="A39" s="402" t="s">
        <v>468</v>
      </c>
      <c r="B39" s="403" t="s">
        <v>469</v>
      </c>
      <c r="C39" s="402" t="s">
        <v>470</v>
      </c>
      <c r="D39" s="403" t="s">
        <v>471</v>
      </c>
      <c r="E39" s="402" t="s">
        <v>392</v>
      </c>
      <c r="F39" s="403" t="s">
        <v>472</v>
      </c>
      <c r="G39" s="398">
        <v>145700</v>
      </c>
      <c r="H39" s="420">
        <v>57</v>
      </c>
      <c r="I39" s="398">
        <f t="shared" si="1"/>
        <v>8304900</v>
      </c>
    </row>
    <row r="40" spans="1:9" x14ac:dyDescent="0.2">
      <c r="A40" s="836" t="s">
        <v>398</v>
      </c>
      <c r="B40" s="836"/>
      <c r="C40" s="836"/>
      <c r="D40" s="836"/>
      <c r="E40" s="836"/>
      <c r="F40" s="836"/>
      <c r="G40" s="418"/>
      <c r="H40" s="419">
        <f>SUM(H34:H39)</f>
        <v>244</v>
      </c>
      <c r="I40" s="418">
        <f>SUM(I34:I39)</f>
        <v>26836226</v>
      </c>
    </row>
    <row r="41" spans="1:9" x14ac:dyDescent="0.2">
      <c r="A41" s="838" t="s">
        <v>409</v>
      </c>
      <c r="B41" s="838"/>
      <c r="C41" s="838"/>
      <c r="D41" s="838"/>
      <c r="E41" s="838"/>
      <c r="F41" s="838"/>
      <c r="G41" s="407"/>
      <c r="H41" s="411">
        <f>H22+H32+H40</f>
        <v>443</v>
      </c>
      <c r="I41" s="421">
        <f>I22+I32+I40</f>
        <v>56370012</v>
      </c>
    </row>
    <row r="42" spans="1:9" x14ac:dyDescent="0.2">
      <c r="A42" s="839" t="s">
        <v>473</v>
      </c>
      <c r="B42" s="839"/>
      <c r="C42" s="839"/>
      <c r="D42" s="839"/>
      <c r="E42" s="839"/>
      <c r="F42" s="839"/>
      <c r="G42" s="839"/>
      <c r="H42" s="839"/>
      <c r="I42" s="839"/>
    </row>
    <row r="43" spans="1:9" x14ac:dyDescent="0.2">
      <c r="A43" s="840" t="s">
        <v>474</v>
      </c>
      <c r="B43" s="840"/>
      <c r="C43" s="840"/>
      <c r="D43" s="840"/>
      <c r="E43" s="840"/>
      <c r="F43" s="840"/>
      <c r="G43" s="840"/>
      <c r="H43" s="840"/>
      <c r="I43" s="840"/>
    </row>
    <row r="44" spans="1:9" ht="77.25" customHeight="1" x14ac:dyDescent="0.2">
      <c r="A44" s="422">
        <v>36</v>
      </c>
      <c r="B44" s="423" t="s">
        <v>475</v>
      </c>
      <c r="C44" s="422" t="s">
        <v>476</v>
      </c>
      <c r="D44" s="424" t="s">
        <v>477</v>
      </c>
      <c r="E44" s="422" t="s">
        <v>392</v>
      </c>
      <c r="F44" s="424" t="s">
        <v>478</v>
      </c>
      <c r="G44" s="425">
        <v>163507</v>
      </c>
      <c r="H44" s="426">
        <v>65</v>
      </c>
      <c r="I44" s="427">
        <f>G44*H44</f>
        <v>10627955</v>
      </c>
    </row>
    <row r="45" spans="1:9" ht="76.5" customHeight="1" x14ac:dyDescent="0.2">
      <c r="A45" s="422">
        <v>37</v>
      </c>
      <c r="B45" s="423" t="s">
        <v>475</v>
      </c>
      <c r="C45" s="422" t="s">
        <v>476</v>
      </c>
      <c r="D45" s="424" t="s">
        <v>477</v>
      </c>
      <c r="E45" s="422" t="s">
        <v>392</v>
      </c>
      <c r="F45" s="424" t="s">
        <v>479</v>
      </c>
      <c r="G45" s="425">
        <v>190322</v>
      </c>
      <c r="H45" s="426">
        <v>80</v>
      </c>
      <c r="I45" s="427">
        <f>G45*H45</f>
        <v>15225760</v>
      </c>
    </row>
    <row r="46" spans="1:9" ht="78.75" customHeight="1" x14ac:dyDescent="0.2">
      <c r="A46" s="422">
        <v>38</v>
      </c>
      <c r="B46" s="423" t="s">
        <v>475</v>
      </c>
      <c r="C46" s="422" t="s">
        <v>476</v>
      </c>
      <c r="D46" s="424" t="s">
        <v>477</v>
      </c>
      <c r="E46" s="422" t="s">
        <v>392</v>
      </c>
      <c r="F46" s="424" t="s">
        <v>480</v>
      </c>
      <c r="G46" s="425">
        <v>217100</v>
      </c>
      <c r="H46" s="426">
        <v>35</v>
      </c>
      <c r="I46" s="427">
        <f t="shared" ref="I46:I50" si="2">G46*H46</f>
        <v>7598500</v>
      </c>
    </row>
    <row r="47" spans="1:9" ht="75" customHeight="1" x14ac:dyDescent="0.2">
      <c r="A47" s="422">
        <v>39</v>
      </c>
      <c r="B47" s="423" t="s">
        <v>475</v>
      </c>
      <c r="C47" s="422" t="s">
        <v>481</v>
      </c>
      <c r="D47" s="424" t="s">
        <v>482</v>
      </c>
      <c r="E47" s="422" t="s">
        <v>392</v>
      </c>
      <c r="F47" s="424" t="s">
        <v>478</v>
      </c>
      <c r="G47" s="425">
        <v>121748</v>
      </c>
      <c r="H47" s="426">
        <v>40</v>
      </c>
      <c r="I47" s="427">
        <f t="shared" si="2"/>
        <v>4869920</v>
      </c>
    </row>
    <row r="48" spans="1:9" ht="75" customHeight="1" x14ac:dyDescent="0.2">
      <c r="A48" s="422">
        <v>40</v>
      </c>
      <c r="B48" s="423" t="s">
        <v>475</v>
      </c>
      <c r="C48" s="422" t="s">
        <v>481</v>
      </c>
      <c r="D48" s="424" t="s">
        <v>482</v>
      </c>
      <c r="E48" s="422" t="s">
        <v>392</v>
      </c>
      <c r="F48" s="424" t="s">
        <v>479</v>
      </c>
      <c r="G48" s="425">
        <v>148617</v>
      </c>
      <c r="H48" s="426">
        <v>80</v>
      </c>
      <c r="I48" s="427">
        <f t="shared" si="2"/>
        <v>11889360</v>
      </c>
    </row>
    <row r="49" spans="1:9" ht="85.5" customHeight="1" x14ac:dyDescent="0.2">
      <c r="A49" s="422">
        <v>41</v>
      </c>
      <c r="B49" s="423" t="s">
        <v>475</v>
      </c>
      <c r="C49" s="422" t="s">
        <v>481</v>
      </c>
      <c r="D49" s="424" t="s">
        <v>483</v>
      </c>
      <c r="E49" s="422" t="s">
        <v>392</v>
      </c>
      <c r="F49" s="424" t="s">
        <v>480</v>
      </c>
      <c r="G49" s="425">
        <v>187359</v>
      </c>
      <c r="H49" s="426">
        <v>30</v>
      </c>
      <c r="I49" s="427">
        <f t="shared" si="2"/>
        <v>5620770</v>
      </c>
    </row>
    <row r="50" spans="1:9" ht="76.5" customHeight="1" x14ac:dyDescent="0.2">
      <c r="A50" s="385">
        <v>42</v>
      </c>
      <c r="B50" s="423" t="s">
        <v>475</v>
      </c>
      <c r="C50" s="385" t="s">
        <v>484</v>
      </c>
      <c r="D50" s="424" t="s">
        <v>485</v>
      </c>
      <c r="E50" s="422" t="s">
        <v>392</v>
      </c>
      <c r="F50" s="424" t="s">
        <v>486</v>
      </c>
      <c r="G50" s="400">
        <v>158728</v>
      </c>
      <c r="H50" s="416">
        <v>50</v>
      </c>
      <c r="I50" s="427">
        <f t="shared" si="2"/>
        <v>7936400</v>
      </c>
    </row>
    <row r="51" spans="1:9" x14ac:dyDescent="0.2">
      <c r="A51" s="836" t="s">
        <v>398</v>
      </c>
      <c r="B51" s="837"/>
      <c r="C51" s="837"/>
      <c r="D51" s="837"/>
      <c r="E51" s="837"/>
      <c r="F51" s="837"/>
      <c r="G51" s="414"/>
      <c r="H51" s="408">
        <f>SUM(H44:H50)</f>
        <v>380</v>
      </c>
      <c r="I51" s="414">
        <f>SUM(I44:I50)</f>
        <v>63768665</v>
      </c>
    </row>
    <row r="52" spans="1:9" x14ac:dyDescent="0.2">
      <c r="A52" s="840" t="s">
        <v>425</v>
      </c>
      <c r="B52" s="840"/>
      <c r="C52" s="840"/>
      <c r="D52" s="840"/>
      <c r="E52" s="840"/>
      <c r="F52" s="840"/>
      <c r="G52" s="840"/>
      <c r="H52" s="840"/>
      <c r="I52" s="840"/>
    </row>
    <row r="53" spans="1:9" ht="142.5" customHeight="1" x14ac:dyDescent="0.2">
      <c r="A53" s="857">
        <v>49</v>
      </c>
      <c r="B53" s="394" t="s">
        <v>487</v>
      </c>
      <c r="C53" s="413" t="s">
        <v>488</v>
      </c>
      <c r="D53" s="404" t="s">
        <v>489</v>
      </c>
      <c r="E53" s="413" t="s">
        <v>392</v>
      </c>
      <c r="F53" s="404" t="s">
        <v>490</v>
      </c>
      <c r="G53" s="400">
        <v>140733</v>
      </c>
      <c r="H53" s="428">
        <v>55</v>
      </c>
      <c r="I53" s="429">
        <f>G53*H53</f>
        <v>7740315</v>
      </c>
    </row>
    <row r="54" spans="1:9" ht="90" x14ac:dyDescent="0.2">
      <c r="A54" s="858"/>
      <c r="B54" s="394" t="s">
        <v>491</v>
      </c>
      <c r="C54" s="413" t="s">
        <v>492</v>
      </c>
      <c r="D54" s="404" t="s">
        <v>493</v>
      </c>
      <c r="E54" s="413" t="s">
        <v>392</v>
      </c>
      <c r="F54" s="404" t="s">
        <v>444</v>
      </c>
      <c r="G54" s="400">
        <v>140733</v>
      </c>
      <c r="H54" s="428">
        <v>5</v>
      </c>
      <c r="I54" s="429">
        <f t="shared" ref="I54:I60" si="3">G54*H54</f>
        <v>703665</v>
      </c>
    </row>
    <row r="55" spans="1:9" ht="135" x14ac:dyDescent="0.2">
      <c r="A55" s="858"/>
      <c r="B55" s="394" t="s">
        <v>494</v>
      </c>
      <c r="C55" s="413" t="s">
        <v>428</v>
      </c>
      <c r="D55" s="404" t="s">
        <v>495</v>
      </c>
      <c r="E55" s="413" t="s">
        <v>392</v>
      </c>
      <c r="F55" s="404" t="s">
        <v>496</v>
      </c>
      <c r="G55" s="400">
        <v>140733</v>
      </c>
      <c r="H55" s="428">
        <v>10</v>
      </c>
      <c r="I55" s="429">
        <f t="shared" si="3"/>
        <v>1407330</v>
      </c>
    </row>
    <row r="56" spans="1:9" x14ac:dyDescent="0.2">
      <c r="A56" s="858"/>
      <c r="B56" s="860" t="s">
        <v>432</v>
      </c>
      <c r="C56" s="861" t="s">
        <v>433</v>
      </c>
      <c r="D56" s="862" t="s">
        <v>497</v>
      </c>
      <c r="E56" s="861" t="s">
        <v>498</v>
      </c>
      <c r="F56" s="863" t="s">
        <v>499</v>
      </c>
      <c r="G56" s="851">
        <v>140733</v>
      </c>
      <c r="H56" s="854">
        <v>5</v>
      </c>
      <c r="I56" s="846">
        <f>G56*H56</f>
        <v>703665</v>
      </c>
    </row>
    <row r="57" spans="1:9" x14ac:dyDescent="0.2">
      <c r="A57" s="858"/>
      <c r="B57" s="860"/>
      <c r="C57" s="861"/>
      <c r="D57" s="862"/>
      <c r="E57" s="861"/>
      <c r="F57" s="864"/>
      <c r="G57" s="852"/>
      <c r="H57" s="855"/>
      <c r="I57" s="847"/>
    </row>
    <row r="58" spans="1:9" x14ac:dyDescent="0.2">
      <c r="A58" s="859"/>
      <c r="B58" s="860"/>
      <c r="C58" s="861"/>
      <c r="D58" s="862"/>
      <c r="E58" s="861"/>
      <c r="F58" s="865"/>
      <c r="G58" s="853"/>
      <c r="H58" s="856"/>
      <c r="I58" s="848"/>
    </row>
    <row r="59" spans="1:9" ht="30" x14ac:dyDescent="0.2">
      <c r="A59" s="849">
        <v>51</v>
      </c>
      <c r="B59" s="394" t="s">
        <v>446</v>
      </c>
      <c r="C59" s="413" t="s">
        <v>500</v>
      </c>
      <c r="D59" s="404" t="s">
        <v>448</v>
      </c>
      <c r="E59" s="402" t="s">
        <v>392</v>
      </c>
      <c r="F59" s="403" t="s">
        <v>449</v>
      </c>
      <c r="G59" s="400">
        <v>147549</v>
      </c>
      <c r="H59" s="428">
        <v>35</v>
      </c>
      <c r="I59" s="429">
        <f t="shared" si="3"/>
        <v>5164215</v>
      </c>
    </row>
    <row r="60" spans="1:9" ht="30" x14ac:dyDescent="0.2">
      <c r="A60" s="850"/>
      <c r="B60" s="394" t="s">
        <v>446</v>
      </c>
      <c r="C60" s="413" t="s">
        <v>501</v>
      </c>
      <c r="D60" s="404" t="s">
        <v>451</v>
      </c>
      <c r="E60" s="413" t="s">
        <v>392</v>
      </c>
      <c r="F60" s="404" t="s">
        <v>449</v>
      </c>
      <c r="G60" s="400">
        <v>147549</v>
      </c>
      <c r="H60" s="428">
        <v>25</v>
      </c>
      <c r="I60" s="429">
        <f t="shared" si="3"/>
        <v>3688725</v>
      </c>
    </row>
    <row r="61" spans="1:9" x14ac:dyDescent="0.2">
      <c r="A61" s="836" t="s">
        <v>398</v>
      </c>
      <c r="B61" s="837"/>
      <c r="C61" s="837"/>
      <c r="D61" s="837"/>
      <c r="E61" s="837"/>
      <c r="F61" s="837"/>
      <c r="G61" s="414"/>
      <c r="H61" s="408">
        <f>SUM(H53:H60)</f>
        <v>135</v>
      </c>
      <c r="I61" s="414">
        <f>SUM(I53:I60)</f>
        <v>19407915</v>
      </c>
    </row>
    <row r="62" spans="1:9" x14ac:dyDescent="0.2">
      <c r="A62" s="843" t="s">
        <v>502</v>
      </c>
      <c r="B62" s="843"/>
      <c r="C62" s="843"/>
      <c r="D62" s="843"/>
      <c r="E62" s="843"/>
      <c r="F62" s="843"/>
      <c r="G62" s="843"/>
      <c r="H62" s="843"/>
      <c r="I62" s="843"/>
    </row>
    <row r="63" spans="1:9" ht="75" x14ac:dyDescent="0.2">
      <c r="A63" s="431" t="s">
        <v>503</v>
      </c>
      <c r="B63" s="417" t="s">
        <v>504</v>
      </c>
      <c r="C63" s="402" t="s">
        <v>505</v>
      </c>
      <c r="D63" s="403" t="s">
        <v>506</v>
      </c>
      <c r="E63" s="402" t="s">
        <v>392</v>
      </c>
      <c r="F63" s="403" t="s">
        <v>507</v>
      </c>
      <c r="G63" s="398">
        <v>169754</v>
      </c>
      <c r="H63" s="416">
        <v>2</v>
      </c>
      <c r="I63" s="432">
        <f>G63*H63</f>
        <v>339508</v>
      </c>
    </row>
    <row r="64" spans="1:9" ht="140.25" customHeight="1" x14ac:dyDescent="0.2">
      <c r="A64" s="402">
        <v>14</v>
      </c>
      <c r="B64" s="417" t="s">
        <v>508</v>
      </c>
      <c r="C64" s="402" t="s">
        <v>509</v>
      </c>
      <c r="D64" s="403" t="s">
        <v>510</v>
      </c>
      <c r="E64" s="402" t="s">
        <v>392</v>
      </c>
      <c r="F64" s="403" t="s">
        <v>511</v>
      </c>
      <c r="G64" s="398">
        <v>166989</v>
      </c>
      <c r="H64" s="416">
        <v>1</v>
      </c>
      <c r="I64" s="432">
        <f>G64*H64</f>
        <v>166989</v>
      </c>
    </row>
    <row r="65" spans="1:9" ht="165" x14ac:dyDescent="0.2">
      <c r="A65" s="402">
        <v>17</v>
      </c>
      <c r="B65" s="417" t="s">
        <v>512</v>
      </c>
      <c r="C65" s="402" t="s">
        <v>513</v>
      </c>
      <c r="D65" s="403" t="s">
        <v>514</v>
      </c>
      <c r="E65" s="402" t="s">
        <v>392</v>
      </c>
      <c r="F65" s="403" t="s">
        <v>515</v>
      </c>
      <c r="G65" s="398">
        <v>413741</v>
      </c>
      <c r="H65" s="416">
        <v>2</v>
      </c>
      <c r="I65" s="432">
        <f>G65*H65</f>
        <v>827482</v>
      </c>
    </row>
    <row r="66" spans="1:9" x14ac:dyDescent="0.2">
      <c r="A66" s="836" t="s">
        <v>398</v>
      </c>
      <c r="B66" s="836"/>
      <c r="C66" s="836"/>
      <c r="D66" s="836"/>
      <c r="E66" s="836"/>
      <c r="F66" s="836"/>
      <c r="G66" s="418"/>
      <c r="H66" s="419">
        <f>SUM(H63:H65)</f>
        <v>5</v>
      </c>
      <c r="I66" s="418">
        <f>SUM(I63:I65)</f>
        <v>1333979</v>
      </c>
    </row>
    <row r="67" spans="1:9" x14ac:dyDescent="0.2">
      <c r="A67" s="838" t="s">
        <v>409</v>
      </c>
      <c r="B67" s="838"/>
      <c r="C67" s="838"/>
      <c r="D67" s="838"/>
      <c r="E67" s="838"/>
      <c r="F67" s="838"/>
      <c r="G67" s="414"/>
      <c r="H67" s="411">
        <f>H51+H61+H66</f>
        <v>520</v>
      </c>
      <c r="I67" s="421">
        <f>I51+I61+I66</f>
        <v>84510559</v>
      </c>
    </row>
    <row r="68" spans="1:9" x14ac:dyDescent="0.2">
      <c r="A68" s="839" t="s">
        <v>516</v>
      </c>
      <c r="B68" s="839"/>
      <c r="C68" s="839"/>
      <c r="D68" s="839"/>
      <c r="E68" s="839"/>
      <c r="F68" s="839"/>
      <c r="G68" s="839"/>
      <c r="H68" s="839"/>
      <c r="I68" s="839"/>
    </row>
    <row r="69" spans="1:9" x14ac:dyDescent="0.2">
      <c r="A69" s="866" t="s">
        <v>411</v>
      </c>
      <c r="B69" s="866"/>
      <c r="C69" s="866"/>
      <c r="D69" s="866"/>
      <c r="E69" s="866"/>
      <c r="F69" s="866"/>
      <c r="G69" s="866"/>
      <c r="H69" s="866"/>
      <c r="I69" s="866"/>
    </row>
    <row r="70" spans="1:9" ht="96" customHeight="1" x14ac:dyDescent="0.2">
      <c r="A70" s="433">
        <v>1</v>
      </c>
      <c r="B70" s="434" t="s">
        <v>412</v>
      </c>
      <c r="C70" s="435" t="s">
        <v>517</v>
      </c>
      <c r="D70" s="434" t="s">
        <v>414</v>
      </c>
      <c r="E70" s="434" t="s">
        <v>392</v>
      </c>
      <c r="F70" s="403" t="s">
        <v>518</v>
      </c>
      <c r="G70" s="398">
        <v>174566</v>
      </c>
      <c r="H70" s="399">
        <v>12</v>
      </c>
      <c r="I70" s="400">
        <f>G70*H70</f>
        <v>2094792</v>
      </c>
    </row>
    <row r="71" spans="1:9" x14ac:dyDescent="0.2">
      <c r="A71" s="836" t="s">
        <v>398</v>
      </c>
      <c r="B71" s="837"/>
      <c r="C71" s="837"/>
      <c r="D71" s="837"/>
      <c r="E71" s="837"/>
      <c r="F71" s="837"/>
      <c r="G71" s="407"/>
      <c r="H71" s="408">
        <f>H70</f>
        <v>12</v>
      </c>
      <c r="I71" s="414">
        <f>I70</f>
        <v>2094792</v>
      </c>
    </row>
    <row r="72" spans="1:9" x14ac:dyDescent="0.2">
      <c r="A72" s="866" t="s">
        <v>519</v>
      </c>
      <c r="B72" s="866"/>
      <c r="C72" s="866"/>
      <c r="D72" s="866"/>
      <c r="E72" s="866"/>
      <c r="F72" s="866"/>
      <c r="G72" s="866"/>
      <c r="H72" s="866"/>
      <c r="I72" s="866"/>
    </row>
    <row r="73" spans="1:9" ht="172.5" customHeight="1" x14ac:dyDescent="0.2">
      <c r="A73" s="402">
        <v>5</v>
      </c>
      <c r="B73" s="417" t="s">
        <v>520</v>
      </c>
      <c r="C73" s="402" t="s">
        <v>521</v>
      </c>
      <c r="D73" s="403" t="s">
        <v>522</v>
      </c>
      <c r="E73" s="402" t="s">
        <v>387</v>
      </c>
      <c r="F73" s="403" t="s">
        <v>523</v>
      </c>
      <c r="G73" s="398">
        <v>140082</v>
      </c>
      <c r="H73" s="399">
        <v>8</v>
      </c>
      <c r="I73" s="400">
        <f>G73*H73</f>
        <v>1120656</v>
      </c>
    </row>
    <row r="74" spans="1:9" ht="22.5" customHeight="1" x14ac:dyDescent="0.2">
      <c r="A74" s="836" t="s">
        <v>398</v>
      </c>
      <c r="B74" s="837"/>
      <c r="C74" s="837"/>
      <c r="D74" s="837"/>
      <c r="E74" s="837"/>
      <c r="F74" s="837"/>
      <c r="G74" s="407"/>
      <c r="H74" s="408">
        <f>H73</f>
        <v>8</v>
      </c>
      <c r="I74" s="414">
        <f>I73</f>
        <v>1120656</v>
      </c>
    </row>
    <row r="75" spans="1:9" ht="13.9" customHeight="1" x14ac:dyDescent="0.2">
      <c r="A75" s="866" t="s">
        <v>524</v>
      </c>
      <c r="B75" s="866"/>
      <c r="C75" s="866"/>
      <c r="D75" s="866"/>
      <c r="E75" s="866"/>
      <c r="F75" s="866"/>
      <c r="G75" s="866"/>
      <c r="H75" s="866"/>
      <c r="I75" s="866"/>
    </row>
    <row r="76" spans="1:9" ht="63.75" customHeight="1" x14ac:dyDescent="0.2">
      <c r="A76" s="422">
        <v>27</v>
      </c>
      <c r="B76" s="423" t="s">
        <v>525</v>
      </c>
      <c r="C76" s="422" t="s">
        <v>526</v>
      </c>
      <c r="D76" s="424" t="s">
        <v>527</v>
      </c>
      <c r="E76" s="422" t="s">
        <v>392</v>
      </c>
      <c r="F76" s="424" t="s">
        <v>528</v>
      </c>
      <c r="G76" s="432">
        <v>70847</v>
      </c>
      <c r="H76" s="399">
        <v>6</v>
      </c>
      <c r="I76" s="432">
        <f>G76*H76</f>
        <v>425082</v>
      </c>
    </row>
    <row r="77" spans="1:9" ht="13.9" customHeight="1" x14ac:dyDescent="0.2">
      <c r="A77" s="836" t="s">
        <v>398</v>
      </c>
      <c r="B77" s="836"/>
      <c r="C77" s="836"/>
      <c r="D77" s="836"/>
      <c r="E77" s="836"/>
      <c r="F77" s="836"/>
      <c r="G77" s="436"/>
      <c r="H77" s="419">
        <f>H76</f>
        <v>6</v>
      </c>
      <c r="I77" s="418">
        <f>I76</f>
        <v>425082</v>
      </c>
    </row>
    <row r="78" spans="1:9" ht="13.9" customHeight="1" x14ac:dyDescent="0.2">
      <c r="A78" s="866" t="s">
        <v>529</v>
      </c>
      <c r="B78" s="866"/>
      <c r="C78" s="866"/>
      <c r="D78" s="866"/>
      <c r="E78" s="866"/>
      <c r="F78" s="866"/>
      <c r="G78" s="866"/>
      <c r="H78" s="866"/>
      <c r="I78" s="866"/>
    </row>
    <row r="79" spans="1:9" ht="41.45" customHeight="1" x14ac:dyDescent="0.2">
      <c r="A79" s="861">
        <v>29</v>
      </c>
      <c r="B79" s="867" t="s">
        <v>530</v>
      </c>
      <c r="C79" s="844" t="s">
        <v>531</v>
      </c>
      <c r="D79" s="845" t="s">
        <v>532</v>
      </c>
      <c r="E79" s="861" t="s">
        <v>392</v>
      </c>
      <c r="F79" s="403" t="s">
        <v>533</v>
      </c>
      <c r="G79" s="432">
        <v>63231</v>
      </c>
      <c r="H79" s="399">
        <v>35</v>
      </c>
      <c r="I79" s="432">
        <f>G79*H79</f>
        <v>2213085</v>
      </c>
    </row>
    <row r="80" spans="1:9" ht="30" x14ac:dyDescent="0.2">
      <c r="A80" s="861"/>
      <c r="B80" s="867"/>
      <c r="C80" s="844"/>
      <c r="D80" s="845"/>
      <c r="E80" s="861"/>
      <c r="F80" s="403" t="s">
        <v>534</v>
      </c>
      <c r="G80" s="432">
        <v>63231</v>
      </c>
      <c r="H80" s="399">
        <v>18</v>
      </c>
      <c r="I80" s="432">
        <f>G80*H80</f>
        <v>1138158</v>
      </c>
    </row>
    <row r="81" spans="1:9" ht="60" x14ac:dyDescent="0.2">
      <c r="A81" s="861"/>
      <c r="B81" s="867"/>
      <c r="C81" s="844"/>
      <c r="D81" s="845"/>
      <c r="E81" s="861"/>
      <c r="F81" s="403" t="s">
        <v>535</v>
      </c>
      <c r="G81" s="432">
        <v>63231</v>
      </c>
      <c r="H81" s="399">
        <v>20</v>
      </c>
      <c r="I81" s="432">
        <f>G81*H81</f>
        <v>1264620</v>
      </c>
    </row>
    <row r="82" spans="1:9" ht="315" x14ac:dyDescent="0.2">
      <c r="A82" s="861"/>
      <c r="B82" s="417" t="s">
        <v>536</v>
      </c>
      <c r="C82" s="402" t="s">
        <v>537</v>
      </c>
      <c r="D82" s="403" t="s">
        <v>538</v>
      </c>
      <c r="E82" s="861"/>
      <c r="F82" s="403" t="s">
        <v>539</v>
      </c>
      <c r="G82" s="432">
        <v>63231</v>
      </c>
      <c r="H82" s="399">
        <v>1</v>
      </c>
      <c r="I82" s="432">
        <f>G82*H82</f>
        <v>63231</v>
      </c>
    </row>
    <row r="83" spans="1:9" ht="18.75" customHeight="1" x14ac:dyDescent="0.2">
      <c r="A83" s="836" t="s">
        <v>398</v>
      </c>
      <c r="B83" s="836"/>
      <c r="C83" s="836"/>
      <c r="D83" s="836"/>
      <c r="E83" s="836"/>
      <c r="F83" s="836"/>
      <c r="G83" s="437"/>
      <c r="H83" s="438">
        <f>H79+H80+H81+H82</f>
        <v>74</v>
      </c>
      <c r="I83" s="439">
        <f>I79+I80+I81+I82</f>
        <v>4679094</v>
      </c>
    </row>
    <row r="84" spans="1:9" ht="13.9" customHeight="1" x14ac:dyDescent="0.2">
      <c r="A84" s="866" t="s">
        <v>540</v>
      </c>
      <c r="B84" s="866"/>
      <c r="C84" s="866"/>
      <c r="D84" s="866"/>
      <c r="E84" s="866"/>
      <c r="F84" s="866"/>
      <c r="G84" s="866"/>
      <c r="H84" s="866"/>
      <c r="I84" s="866"/>
    </row>
    <row r="85" spans="1:9" ht="129.75" customHeight="1" x14ac:dyDescent="0.2">
      <c r="A85" s="402">
        <v>57</v>
      </c>
      <c r="B85" s="423" t="s">
        <v>541</v>
      </c>
      <c r="C85" s="422" t="s">
        <v>542</v>
      </c>
      <c r="D85" s="424" t="s">
        <v>543</v>
      </c>
      <c r="E85" s="402" t="s">
        <v>387</v>
      </c>
      <c r="F85" s="424" t="s">
        <v>544</v>
      </c>
      <c r="G85" s="398">
        <v>195844</v>
      </c>
      <c r="H85" s="399">
        <v>2</v>
      </c>
      <c r="I85" s="400">
        <f>G85*H85</f>
        <v>391688</v>
      </c>
    </row>
    <row r="86" spans="1:9" ht="13.9" customHeight="1" x14ac:dyDescent="0.2">
      <c r="A86" s="836" t="s">
        <v>398</v>
      </c>
      <c r="B86" s="837"/>
      <c r="C86" s="837"/>
      <c r="D86" s="837"/>
      <c r="E86" s="837"/>
      <c r="F86" s="837"/>
      <c r="G86" s="407"/>
      <c r="H86" s="408">
        <f>H85</f>
        <v>2</v>
      </c>
      <c r="I86" s="414">
        <f>I85</f>
        <v>391688</v>
      </c>
    </row>
    <row r="87" spans="1:9" x14ac:dyDescent="0.2">
      <c r="A87" s="838" t="s">
        <v>409</v>
      </c>
      <c r="B87" s="838"/>
      <c r="C87" s="838"/>
      <c r="D87" s="838"/>
      <c r="E87" s="838"/>
      <c r="F87" s="838"/>
      <c r="G87" s="407"/>
      <c r="H87" s="411">
        <f>H71+H74+H77+H83+H86</f>
        <v>102</v>
      </c>
      <c r="I87" s="421">
        <f>I71+I74+I77+I83+I86</f>
        <v>8711312</v>
      </c>
    </row>
    <row r="88" spans="1:9" x14ac:dyDescent="0.2">
      <c r="A88" s="839" t="s">
        <v>545</v>
      </c>
      <c r="B88" s="839"/>
      <c r="C88" s="839"/>
      <c r="D88" s="839"/>
      <c r="E88" s="839"/>
      <c r="F88" s="839"/>
      <c r="G88" s="839"/>
      <c r="H88" s="839"/>
      <c r="I88" s="839"/>
    </row>
    <row r="89" spans="1:9" ht="13.9" customHeight="1" x14ac:dyDescent="0.2">
      <c r="A89" s="866" t="s">
        <v>425</v>
      </c>
      <c r="B89" s="866"/>
      <c r="C89" s="866"/>
      <c r="D89" s="866"/>
      <c r="E89" s="866"/>
      <c r="F89" s="866"/>
      <c r="G89" s="866"/>
      <c r="H89" s="866"/>
      <c r="I89" s="866"/>
    </row>
    <row r="90" spans="1:9" ht="30" x14ac:dyDescent="0.2">
      <c r="A90" s="844" t="s">
        <v>426</v>
      </c>
      <c r="B90" s="870" t="s">
        <v>494</v>
      </c>
      <c r="C90" s="868" t="s">
        <v>546</v>
      </c>
      <c r="D90" s="870" t="s">
        <v>495</v>
      </c>
      <c r="E90" s="872" t="s">
        <v>392</v>
      </c>
      <c r="F90" s="441" t="s">
        <v>547</v>
      </c>
      <c r="G90" s="442">
        <v>140733</v>
      </c>
      <c r="H90" s="95">
        <v>10</v>
      </c>
      <c r="I90" s="443">
        <f>G90*H90</f>
        <v>1407330</v>
      </c>
    </row>
    <row r="91" spans="1:9" ht="114.75" customHeight="1" x14ac:dyDescent="0.2">
      <c r="A91" s="844"/>
      <c r="B91" s="869"/>
      <c r="C91" s="869"/>
      <c r="D91" s="869"/>
      <c r="E91" s="873"/>
      <c r="F91" s="441" t="s">
        <v>548</v>
      </c>
      <c r="G91" s="442">
        <v>140733</v>
      </c>
      <c r="H91" s="95">
        <v>150</v>
      </c>
      <c r="I91" s="443">
        <f t="shared" ref="I91:I97" si="4">G91*H91</f>
        <v>21109950</v>
      </c>
    </row>
    <row r="92" spans="1:9" ht="30" x14ac:dyDescent="0.2">
      <c r="A92" s="875"/>
      <c r="B92" s="874" t="s">
        <v>432</v>
      </c>
      <c r="C92" s="868" t="s">
        <v>549</v>
      </c>
      <c r="D92" s="870" t="s">
        <v>497</v>
      </c>
      <c r="E92" s="872" t="s">
        <v>392</v>
      </c>
      <c r="F92" s="396" t="s">
        <v>550</v>
      </c>
      <c r="G92" s="442">
        <v>140733</v>
      </c>
      <c r="H92" s="95">
        <v>12</v>
      </c>
      <c r="I92" s="443">
        <f t="shared" si="4"/>
        <v>1688796</v>
      </c>
    </row>
    <row r="93" spans="1:9" ht="35.25" customHeight="1" x14ac:dyDescent="0.2">
      <c r="A93" s="875"/>
      <c r="B93" s="874"/>
      <c r="C93" s="869"/>
      <c r="D93" s="871"/>
      <c r="E93" s="873"/>
      <c r="F93" s="441" t="s">
        <v>499</v>
      </c>
      <c r="G93" s="442">
        <v>140733</v>
      </c>
      <c r="H93" s="95">
        <v>5</v>
      </c>
      <c r="I93" s="443">
        <f t="shared" si="4"/>
        <v>703665</v>
      </c>
    </row>
    <row r="94" spans="1:9" ht="50.25" customHeight="1" x14ac:dyDescent="0.2">
      <c r="A94" s="875"/>
      <c r="B94" s="874"/>
      <c r="C94" s="869"/>
      <c r="D94" s="871"/>
      <c r="E94" s="873"/>
      <c r="F94" s="441" t="s">
        <v>551</v>
      </c>
      <c r="G94" s="442">
        <v>140733</v>
      </c>
      <c r="H94" s="95">
        <v>5</v>
      </c>
      <c r="I94" s="443">
        <f t="shared" si="4"/>
        <v>703665</v>
      </c>
    </row>
    <row r="95" spans="1:9" ht="75" x14ac:dyDescent="0.2">
      <c r="A95" s="875"/>
      <c r="B95" s="874"/>
      <c r="C95" s="868" t="s">
        <v>552</v>
      </c>
      <c r="D95" s="874" t="s">
        <v>553</v>
      </c>
      <c r="E95" s="872" t="s">
        <v>392</v>
      </c>
      <c r="F95" s="441" t="s">
        <v>554</v>
      </c>
      <c r="G95" s="442">
        <v>140733</v>
      </c>
      <c r="H95" s="95">
        <v>70</v>
      </c>
      <c r="I95" s="443">
        <f t="shared" si="4"/>
        <v>9851310</v>
      </c>
    </row>
    <row r="96" spans="1:9" ht="60" x14ac:dyDescent="0.2">
      <c r="A96" s="875"/>
      <c r="B96" s="875"/>
      <c r="C96" s="869"/>
      <c r="D96" s="875"/>
      <c r="E96" s="873"/>
      <c r="F96" s="441" t="s">
        <v>440</v>
      </c>
      <c r="G96" s="442">
        <v>140733</v>
      </c>
      <c r="H96" s="95">
        <v>5</v>
      </c>
      <c r="I96" s="443">
        <f t="shared" si="4"/>
        <v>703665</v>
      </c>
    </row>
    <row r="97" spans="1:9" ht="138.75" customHeight="1" x14ac:dyDescent="0.2">
      <c r="A97" s="417" t="s">
        <v>555</v>
      </c>
      <c r="B97" s="441" t="s">
        <v>487</v>
      </c>
      <c r="C97" s="440" t="s">
        <v>556</v>
      </c>
      <c r="D97" s="441" t="s">
        <v>557</v>
      </c>
      <c r="E97" s="444" t="s">
        <v>392</v>
      </c>
      <c r="F97" s="445" t="s">
        <v>558</v>
      </c>
      <c r="G97" s="442">
        <v>285391</v>
      </c>
      <c r="H97" s="95">
        <v>50</v>
      </c>
      <c r="I97" s="443">
        <f t="shared" si="4"/>
        <v>14269550</v>
      </c>
    </row>
    <row r="98" spans="1:9" x14ac:dyDescent="0.2">
      <c r="A98" s="836" t="s">
        <v>398</v>
      </c>
      <c r="B98" s="837"/>
      <c r="C98" s="837"/>
      <c r="D98" s="837"/>
      <c r="E98" s="837"/>
      <c r="F98" s="837"/>
      <c r="G98" s="446"/>
      <c r="H98" s="447">
        <f>SUM(H90:H97)</f>
        <v>307</v>
      </c>
      <c r="I98" s="446">
        <f>SUM(I90:I97)</f>
        <v>50437931</v>
      </c>
    </row>
    <row r="99" spans="1:9" x14ac:dyDescent="0.2">
      <c r="A99" s="838" t="s">
        <v>409</v>
      </c>
      <c r="B99" s="838"/>
      <c r="C99" s="838"/>
      <c r="D99" s="838"/>
      <c r="E99" s="838"/>
      <c r="F99" s="838"/>
      <c r="G99" s="446"/>
      <c r="H99" s="448">
        <f>H98</f>
        <v>307</v>
      </c>
      <c r="I99" s="449">
        <f>I98</f>
        <v>50437931</v>
      </c>
    </row>
    <row r="100" spans="1:9" x14ac:dyDescent="0.2">
      <c r="A100" s="876" t="s">
        <v>559</v>
      </c>
      <c r="B100" s="876"/>
      <c r="C100" s="876"/>
      <c r="D100" s="876"/>
      <c r="E100" s="876"/>
      <c r="F100" s="876"/>
      <c r="G100" s="876"/>
      <c r="H100" s="876"/>
      <c r="I100" s="876"/>
    </row>
    <row r="101" spans="1:9" x14ac:dyDescent="0.25">
      <c r="A101" s="866" t="s">
        <v>529</v>
      </c>
      <c r="B101" s="866"/>
      <c r="C101" s="866"/>
      <c r="D101" s="866"/>
      <c r="E101" s="866"/>
      <c r="F101" s="866"/>
      <c r="G101" s="450"/>
      <c r="H101" s="451"/>
      <c r="I101" s="450"/>
    </row>
    <row r="102" spans="1:9" ht="90" x14ac:dyDescent="0.25">
      <c r="A102" s="857">
        <v>29</v>
      </c>
      <c r="B102" s="452" t="s">
        <v>530</v>
      </c>
      <c r="C102" s="413" t="s">
        <v>560</v>
      </c>
      <c r="D102" s="453" t="s">
        <v>532</v>
      </c>
      <c r="E102" s="454" t="s">
        <v>392</v>
      </c>
      <c r="F102" s="454" t="s">
        <v>533</v>
      </c>
      <c r="G102" s="398">
        <v>63231</v>
      </c>
      <c r="H102" s="399">
        <v>6</v>
      </c>
      <c r="I102" s="400">
        <f>G102*H102</f>
        <v>379386</v>
      </c>
    </row>
    <row r="103" spans="1:9" ht="99.75" customHeight="1" x14ac:dyDescent="0.2">
      <c r="A103" s="858"/>
      <c r="B103" s="877" t="s">
        <v>561</v>
      </c>
      <c r="C103" s="877" t="s">
        <v>562</v>
      </c>
      <c r="D103" s="877" t="s">
        <v>563</v>
      </c>
      <c r="E103" s="454" t="s">
        <v>392</v>
      </c>
      <c r="F103" s="454" t="s">
        <v>564</v>
      </c>
      <c r="G103" s="398">
        <v>63231</v>
      </c>
      <c r="H103" s="399">
        <v>55</v>
      </c>
      <c r="I103" s="400">
        <f>G103*H103</f>
        <v>3477705</v>
      </c>
    </row>
    <row r="104" spans="1:9" ht="45" x14ac:dyDescent="0.25">
      <c r="A104" s="859"/>
      <c r="B104" s="878"/>
      <c r="C104" s="878"/>
      <c r="D104" s="878"/>
      <c r="E104" s="453" t="s">
        <v>392</v>
      </c>
      <c r="F104" s="453" t="s">
        <v>565</v>
      </c>
      <c r="G104" s="398">
        <v>63231</v>
      </c>
      <c r="H104" s="399">
        <v>39</v>
      </c>
      <c r="I104" s="400">
        <f>G104*H104</f>
        <v>2466009</v>
      </c>
    </row>
    <row r="105" spans="1:9" x14ac:dyDescent="0.2">
      <c r="A105" s="836" t="s">
        <v>398</v>
      </c>
      <c r="B105" s="837"/>
      <c r="C105" s="837"/>
      <c r="D105" s="837"/>
      <c r="E105" s="837"/>
      <c r="F105" s="837"/>
      <c r="G105" s="407"/>
      <c r="H105" s="408">
        <f>SUM(H102:H104)</f>
        <v>100</v>
      </c>
      <c r="I105" s="407">
        <f>SUM(I102:I104)</f>
        <v>6323100</v>
      </c>
    </row>
    <row r="106" spans="1:9" x14ac:dyDescent="0.2">
      <c r="A106" s="838" t="s">
        <v>409</v>
      </c>
      <c r="B106" s="838"/>
      <c r="C106" s="838"/>
      <c r="D106" s="838"/>
      <c r="E106" s="838"/>
      <c r="F106" s="838"/>
      <c r="G106" s="407"/>
      <c r="H106" s="411">
        <v>100</v>
      </c>
      <c r="I106" s="412">
        <v>6323100</v>
      </c>
    </row>
    <row r="107" spans="1:9" ht="13.9" customHeight="1" x14ac:dyDescent="0.2">
      <c r="A107" s="879" t="s">
        <v>566</v>
      </c>
      <c r="B107" s="879"/>
      <c r="C107" s="879"/>
      <c r="D107" s="879"/>
      <c r="E107" s="879"/>
      <c r="F107" s="879"/>
      <c r="G107" s="879"/>
      <c r="H107" s="879"/>
      <c r="I107" s="880"/>
    </row>
    <row r="108" spans="1:9" ht="13.5" customHeight="1" x14ac:dyDescent="0.2">
      <c r="A108" s="881" t="s">
        <v>567</v>
      </c>
      <c r="B108" s="881"/>
      <c r="C108" s="881"/>
      <c r="D108" s="881"/>
      <c r="E108" s="881"/>
      <c r="F108" s="881"/>
      <c r="G108" s="881"/>
      <c r="H108" s="881"/>
      <c r="I108" s="882"/>
    </row>
    <row r="109" spans="1:9" s="460" customFormat="1" ht="51" customHeight="1" x14ac:dyDescent="0.2">
      <c r="A109" s="883">
        <v>20</v>
      </c>
      <c r="B109" s="886" t="s">
        <v>568</v>
      </c>
      <c r="C109" s="883" t="s">
        <v>569</v>
      </c>
      <c r="D109" s="886" t="s">
        <v>570</v>
      </c>
      <c r="E109" s="883" t="s">
        <v>392</v>
      </c>
      <c r="F109" s="456" t="s">
        <v>571</v>
      </c>
      <c r="G109" s="457">
        <v>122902</v>
      </c>
      <c r="H109" s="458">
        <v>10</v>
      </c>
      <c r="I109" s="459">
        <f>G109*H109</f>
        <v>1229020</v>
      </c>
    </row>
    <row r="110" spans="1:9" s="460" customFormat="1" ht="39.75" customHeight="1" x14ac:dyDescent="0.2">
      <c r="A110" s="884"/>
      <c r="B110" s="887"/>
      <c r="C110" s="885"/>
      <c r="D110" s="888"/>
      <c r="E110" s="885"/>
      <c r="F110" s="461" t="s">
        <v>572</v>
      </c>
      <c r="G110" s="462">
        <v>122902</v>
      </c>
      <c r="H110" s="463">
        <v>6</v>
      </c>
      <c r="I110" s="459">
        <f t="shared" ref="I110:I125" si="5">G110*H110</f>
        <v>737412</v>
      </c>
    </row>
    <row r="111" spans="1:9" s="460" customFormat="1" ht="27.6" customHeight="1" x14ac:dyDescent="0.2">
      <c r="A111" s="884"/>
      <c r="B111" s="887"/>
      <c r="C111" s="883" t="s">
        <v>573</v>
      </c>
      <c r="D111" s="886" t="s">
        <v>574</v>
      </c>
      <c r="E111" s="883" t="s">
        <v>392</v>
      </c>
      <c r="F111" s="455" t="s">
        <v>575</v>
      </c>
      <c r="G111" s="462">
        <v>122902</v>
      </c>
      <c r="H111" s="464">
        <v>10</v>
      </c>
      <c r="I111" s="459">
        <f t="shared" si="5"/>
        <v>1229020</v>
      </c>
    </row>
    <row r="112" spans="1:9" s="460" customFormat="1" ht="45" x14ac:dyDescent="0.2">
      <c r="A112" s="884"/>
      <c r="B112" s="887"/>
      <c r="C112" s="884"/>
      <c r="D112" s="887"/>
      <c r="E112" s="884"/>
      <c r="F112" s="461" t="s">
        <v>576</v>
      </c>
      <c r="G112" s="462">
        <v>122902</v>
      </c>
      <c r="H112" s="463">
        <v>1</v>
      </c>
      <c r="I112" s="459">
        <f t="shared" si="5"/>
        <v>122902</v>
      </c>
    </row>
    <row r="113" spans="1:9" s="460" customFormat="1" ht="30" x14ac:dyDescent="0.2">
      <c r="A113" s="884"/>
      <c r="B113" s="887"/>
      <c r="C113" s="884"/>
      <c r="D113" s="887"/>
      <c r="E113" s="884"/>
      <c r="F113" s="455" t="s">
        <v>577</v>
      </c>
      <c r="G113" s="462">
        <v>122902</v>
      </c>
      <c r="H113" s="464">
        <v>7</v>
      </c>
      <c r="I113" s="459">
        <f t="shared" si="5"/>
        <v>860314</v>
      </c>
    </row>
    <row r="114" spans="1:9" s="460" customFormat="1" ht="90" x14ac:dyDescent="0.2">
      <c r="A114" s="884"/>
      <c r="B114" s="887"/>
      <c r="C114" s="883" t="s">
        <v>578</v>
      </c>
      <c r="D114" s="461" t="s">
        <v>579</v>
      </c>
      <c r="E114" s="465" t="s">
        <v>392</v>
      </c>
      <c r="F114" s="461" t="s">
        <v>580</v>
      </c>
      <c r="G114" s="462">
        <v>122902</v>
      </c>
      <c r="H114" s="463">
        <v>5</v>
      </c>
      <c r="I114" s="459">
        <f t="shared" si="5"/>
        <v>614510</v>
      </c>
    </row>
    <row r="115" spans="1:9" s="460" customFormat="1" ht="27.6" customHeight="1" x14ac:dyDescent="0.2">
      <c r="A115" s="884"/>
      <c r="B115" s="887"/>
      <c r="C115" s="884"/>
      <c r="D115" s="886" t="s">
        <v>581</v>
      </c>
      <c r="E115" s="883" t="s">
        <v>392</v>
      </c>
      <c r="F115" s="461" t="s">
        <v>582</v>
      </c>
      <c r="G115" s="462">
        <v>122902</v>
      </c>
      <c r="H115" s="463">
        <v>45</v>
      </c>
      <c r="I115" s="459">
        <f t="shared" si="5"/>
        <v>5530590</v>
      </c>
    </row>
    <row r="116" spans="1:9" s="460" customFormat="1" ht="30" x14ac:dyDescent="0.2">
      <c r="A116" s="884"/>
      <c r="B116" s="887"/>
      <c r="C116" s="884"/>
      <c r="D116" s="887"/>
      <c r="E116" s="884"/>
      <c r="F116" s="461" t="s">
        <v>583</v>
      </c>
      <c r="G116" s="462">
        <v>122902</v>
      </c>
      <c r="H116" s="463">
        <v>12</v>
      </c>
      <c r="I116" s="459">
        <f t="shared" si="5"/>
        <v>1474824</v>
      </c>
    </row>
    <row r="117" spans="1:9" s="460" customFormat="1" x14ac:dyDescent="0.2">
      <c r="A117" s="884"/>
      <c r="B117" s="887"/>
      <c r="C117" s="884"/>
      <c r="D117" s="887"/>
      <c r="E117" s="884"/>
      <c r="F117" s="455" t="s">
        <v>584</v>
      </c>
      <c r="G117" s="462">
        <v>122902</v>
      </c>
      <c r="H117" s="464">
        <v>28</v>
      </c>
      <c r="I117" s="459">
        <f t="shared" si="5"/>
        <v>3441256</v>
      </c>
    </row>
    <row r="118" spans="1:9" s="460" customFormat="1" ht="30" x14ac:dyDescent="0.2">
      <c r="A118" s="884"/>
      <c r="B118" s="887"/>
      <c r="C118" s="884"/>
      <c r="D118" s="887"/>
      <c r="E118" s="884"/>
      <c r="F118" s="455" t="s">
        <v>585</v>
      </c>
      <c r="G118" s="462">
        <v>122902</v>
      </c>
      <c r="H118" s="464">
        <v>12</v>
      </c>
      <c r="I118" s="459">
        <f t="shared" si="5"/>
        <v>1474824</v>
      </c>
    </row>
    <row r="119" spans="1:9" s="460" customFormat="1" x14ac:dyDescent="0.2">
      <c r="A119" s="884"/>
      <c r="B119" s="887"/>
      <c r="C119" s="884"/>
      <c r="D119" s="887"/>
      <c r="E119" s="884"/>
      <c r="F119" s="455" t="s">
        <v>586</v>
      </c>
      <c r="G119" s="462">
        <v>122902</v>
      </c>
      <c r="H119" s="464">
        <v>20</v>
      </c>
      <c r="I119" s="459">
        <f t="shared" si="5"/>
        <v>2458040</v>
      </c>
    </row>
    <row r="120" spans="1:9" s="460" customFormat="1" ht="30" x14ac:dyDescent="0.2">
      <c r="A120" s="884"/>
      <c r="B120" s="887"/>
      <c r="C120" s="884"/>
      <c r="D120" s="887"/>
      <c r="E120" s="884"/>
      <c r="F120" s="455" t="s">
        <v>587</v>
      </c>
      <c r="G120" s="462">
        <v>122902</v>
      </c>
      <c r="H120" s="464">
        <v>8</v>
      </c>
      <c r="I120" s="459">
        <f t="shared" si="5"/>
        <v>983216</v>
      </c>
    </row>
    <row r="121" spans="1:9" s="460" customFormat="1" x14ac:dyDescent="0.2">
      <c r="A121" s="884"/>
      <c r="B121" s="887"/>
      <c r="C121" s="884"/>
      <c r="D121" s="887"/>
      <c r="E121" s="884"/>
      <c r="F121" s="455" t="s">
        <v>588</v>
      </c>
      <c r="G121" s="462">
        <v>122902</v>
      </c>
      <c r="H121" s="464">
        <v>2</v>
      </c>
      <c r="I121" s="459">
        <f t="shared" si="5"/>
        <v>245804</v>
      </c>
    </row>
    <row r="122" spans="1:9" s="460" customFormat="1" x14ac:dyDescent="0.2">
      <c r="A122" s="884"/>
      <c r="B122" s="887"/>
      <c r="C122" s="884"/>
      <c r="D122" s="887"/>
      <c r="E122" s="884"/>
      <c r="F122" s="455" t="s">
        <v>589</v>
      </c>
      <c r="G122" s="462">
        <v>122902</v>
      </c>
      <c r="H122" s="464">
        <v>27</v>
      </c>
      <c r="I122" s="459">
        <f t="shared" si="5"/>
        <v>3318354</v>
      </c>
    </row>
    <row r="123" spans="1:9" s="460" customFormat="1" ht="30" x14ac:dyDescent="0.2">
      <c r="A123" s="884"/>
      <c r="B123" s="887"/>
      <c r="C123" s="884"/>
      <c r="D123" s="887"/>
      <c r="E123" s="884"/>
      <c r="F123" s="455" t="s">
        <v>590</v>
      </c>
      <c r="G123" s="462">
        <v>122902</v>
      </c>
      <c r="H123" s="464">
        <v>7</v>
      </c>
      <c r="I123" s="459">
        <f t="shared" si="5"/>
        <v>860314</v>
      </c>
    </row>
    <row r="124" spans="1:9" s="460" customFormat="1" ht="30" x14ac:dyDescent="0.2">
      <c r="A124" s="884"/>
      <c r="B124" s="887"/>
      <c r="C124" s="885"/>
      <c r="D124" s="888"/>
      <c r="E124" s="885"/>
      <c r="F124" s="455" t="s">
        <v>591</v>
      </c>
      <c r="G124" s="462">
        <v>122902</v>
      </c>
      <c r="H124" s="464">
        <v>16</v>
      </c>
      <c r="I124" s="459">
        <f t="shared" si="5"/>
        <v>1966432</v>
      </c>
    </row>
    <row r="125" spans="1:9" s="460" customFormat="1" ht="45" x14ac:dyDescent="0.2">
      <c r="A125" s="885"/>
      <c r="B125" s="888"/>
      <c r="C125" s="465" t="s">
        <v>592</v>
      </c>
      <c r="D125" s="461" t="s">
        <v>593</v>
      </c>
      <c r="E125" s="465" t="s">
        <v>392</v>
      </c>
      <c r="F125" s="461" t="s">
        <v>594</v>
      </c>
      <c r="G125" s="462">
        <v>122902</v>
      </c>
      <c r="H125" s="463">
        <v>45</v>
      </c>
      <c r="I125" s="459">
        <f t="shared" si="5"/>
        <v>5530590</v>
      </c>
    </row>
    <row r="126" spans="1:9" s="460" customFormat="1" ht="13.9" customHeight="1" x14ac:dyDescent="0.2">
      <c r="A126" s="889"/>
      <c r="B126" s="889"/>
      <c r="C126" s="889"/>
      <c r="D126" s="889"/>
      <c r="E126" s="889"/>
      <c r="F126" s="889"/>
      <c r="G126" s="890"/>
      <c r="H126" s="466">
        <f>SUM(H109:H125)</f>
        <v>261</v>
      </c>
      <c r="I126" s="467">
        <f>SUM(I109:I125)</f>
        <v>32077422</v>
      </c>
    </row>
    <row r="127" spans="1:9" s="460" customFormat="1" x14ac:dyDescent="0.2">
      <c r="A127" s="468"/>
      <c r="B127" s="468"/>
      <c r="C127" s="468"/>
      <c r="D127" s="468"/>
      <c r="E127" s="468"/>
      <c r="F127" s="468"/>
      <c r="G127" s="469"/>
      <c r="H127" s="470">
        <f>H126</f>
        <v>261</v>
      </c>
      <c r="I127" s="471">
        <f>I126</f>
        <v>32077422</v>
      </c>
    </row>
    <row r="128" spans="1:9" s="460" customFormat="1" ht="18.75" customHeight="1" x14ac:dyDescent="0.2">
      <c r="A128" s="891" t="s">
        <v>595</v>
      </c>
      <c r="B128" s="879"/>
      <c r="C128" s="879"/>
      <c r="D128" s="879"/>
      <c r="E128" s="879"/>
      <c r="F128" s="879"/>
      <c r="G128" s="879"/>
      <c r="H128" s="879"/>
      <c r="I128" s="880"/>
    </row>
    <row r="129" spans="1:10" s="460" customFormat="1" ht="18.75" customHeight="1" x14ac:dyDescent="0.2">
      <c r="A129" s="892" t="s">
        <v>411</v>
      </c>
      <c r="B129" s="893"/>
      <c r="C129" s="893"/>
      <c r="D129" s="893"/>
      <c r="E129" s="893"/>
      <c r="F129" s="893"/>
      <c r="G129" s="893"/>
      <c r="H129" s="893"/>
      <c r="I129" s="894"/>
    </row>
    <row r="130" spans="1:10" s="460" customFormat="1" ht="90" x14ac:dyDescent="0.2">
      <c r="A130" s="844">
        <v>1</v>
      </c>
      <c r="B130" s="403" t="s">
        <v>412</v>
      </c>
      <c r="C130" s="472" t="s">
        <v>413</v>
      </c>
      <c r="D130" s="403" t="s">
        <v>414</v>
      </c>
      <c r="E130" s="402" t="s">
        <v>392</v>
      </c>
      <c r="F130" s="473" t="s">
        <v>416</v>
      </c>
      <c r="G130" s="474">
        <v>174566</v>
      </c>
      <c r="H130" s="399">
        <v>5</v>
      </c>
      <c r="I130" s="475">
        <f>G130*H130</f>
        <v>872830</v>
      </c>
    </row>
    <row r="131" spans="1:10" s="460" customFormat="1" ht="51" customHeight="1" x14ac:dyDescent="0.2">
      <c r="A131" s="844"/>
      <c r="B131" s="857" t="s">
        <v>596</v>
      </c>
      <c r="C131" s="857" t="s">
        <v>597</v>
      </c>
      <c r="D131" s="403" t="s">
        <v>598</v>
      </c>
      <c r="E131" s="402" t="s">
        <v>392</v>
      </c>
      <c r="F131" s="476" t="s">
        <v>599</v>
      </c>
      <c r="G131" s="477">
        <v>174566</v>
      </c>
      <c r="H131" s="478">
        <v>10</v>
      </c>
      <c r="I131" s="475">
        <f>G131*H131</f>
        <v>1745660</v>
      </c>
    </row>
    <row r="132" spans="1:10" s="460" customFormat="1" ht="45" x14ac:dyDescent="0.2">
      <c r="A132" s="844"/>
      <c r="B132" s="859"/>
      <c r="C132" s="859"/>
      <c r="D132" s="479" t="s">
        <v>600</v>
      </c>
      <c r="E132" s="452" t="s">
        <v>392</v>
      </c>
      <c r="F132" s="479" t="s">
        <v>601</v>
      </c>
      <c r="G132" s="475">
        <v>174566</v>
      </c>
      <c r="H132" s="480">
        <v>5</v>
      </c>
      <c r="I132" s="475">
        <f>G132*H132</f>
        <v>872830</v>
      </c>
    </row>
    <row r="133" spans="1:10" s="460" customFormat="1" x14ac:dyDescent="0.2">
      <c r="A133" s="895" t="s">
        <v>398</v>
      </c>
      <c r="B133" s="896"/>
      <c r="C133" s="896"/>
      <c r="D133" s="896"/>
      <c r="E133" s="896"/>
      <c r="F133" s="896"/>
      <c r="G133" s="481"/>
      <c r="H133" s="438">
        <f>SUM(H130:H132)</f>
        <v>20</v>
      </c>
      <c r="I133" s="481">
        <f>SUM(I130:I132)</f>
        <v>3491320</v>
      </c>
    </row>
    <row r="134" spans="1:10" s="460" customFormat="1" ht="18.75" customHeight="1" x14ac:dyDescent="0.2">
      <c r="A134" s="892" t="s">
        <v>519</v>
      </c>
      <c r="B134" s="893"/>
      <c r="C134" s="893"/>
      <c r="D134" s="893"/>
      <c r="E134" s="893"/>
      <c r="F134" s="893"/>
      <c r="G134" s="893"/>
      <c r="H134" s="893"/>
      <c r="I134" s="894"/>
    </row>
    <row r="135" spans="1:10" s="460" customFormat="1" ht="150" x14ac:dyDescent="0.2">
      <c r="A135" s="402">
        <v>5</v>
      </c>
      <c r="B135" s="404" t="s">
        <v>520</v>
      </c>
      <c r="C135" s="402" t="s">
        <v>602</v>
      </c>
      <c r="D135" s="403" t="s">
        <v>603</v>
      </c>
      <c r="E135" s="402" t="s">
        <v>387</v>
      </c>
      <c r="F135" s="404" t="s">
        <v>523</v>
      </c>
      <c r="G135" s="482">
        <v>140082</v>
      </c>
      <c r="H135" s="480">
        <f>70+30</f>
        <v>100</v>
      </c>
      <c r="I135" s="482">
        <f>G135*H135</f>
        <v>14008200</v>
      </c>
    </row>
    <row r="136" spans="1:10" s="460" customFormat="1" ht="18" customHeight="1" x14ac:dyDescent="0.2">
      <c r="A136" s="895" t="s">
        <v>398</v>
      </c>
      <c r="B136" s="896"/>
      <c r="C136" s="896"/>
      <c r="D136" s="896"/>
      <c r="E136" s="896"/>
      <c r="F136" s="896"/>
      <c r="G136" s="481"/>
      <c r="H136" s="438">
        <f>SUM(H135:H135)</f>
        <v>100</v>
      </c>
      <c r="I136" s="481">
        <f>I135</f>
        <v>14008200</v>
      </c>
      <c r="J136" s="483"/>
    </row>
    <row r="137" spans="1:10" ht="15" customHeight="1" x14ac:dyDescent="0.2">
      <c r="A137" s="892" t="s">
        <v>604</v>
      </c>
      <c r="B137" s="893"/>
      <c r="C137" s="893"/>
      <c r="D137" s="893"/>
      <c r="E137" s="893"/>
      <c r="F137" s="893"/>
      <c r="G137" s="893"/>
      <c r="H137" s="893"/>
      <c r="I137" s="894"/>
    </row>
    <row r="138" spans="1:10" ht="202.5" customHeight="1" x14ac:dyDescent="0.2">
      <c r="A138" s="402">
        <v>6</v>
      </c>
      <c r="B138" s="404" t="s">
        <v>605</v>
      </c>
      <c r="C138" s="402" t="s">
        <v>606</v>
      </c>
      <c r="D138" s="403" t="s">
        <v>607</v>
      </c>
      <c r="E138" s="402" t="s">
        <v>387</v>
      </c>
      <c r="F138" s="403" t="s">
        <v>608</v>
      </c>
      <c r="G138" s="482">
        <v>156505</v>
      </c>
      <c r="H138" s="480">
        <f>52</f>
        <v>52</v>
      </c>
      <c r="I138" s="482">
        <f>G138*H138</f>
        <v>8138260</v>
      </c>
    </row>
    <row r="139" spans="1:10" x14ac:dyDescent="0.2">
      <c r="A139" s="895" t="s">
        <v>398</v>
      </c>
      <c r="B139" s="896"/>
      <c r="C139" s="896"/>
      <c r="D139" s="896"/>
      <c r="E139" s="896"/>
      <c r="F139" s="896"/>
      <c r="G139" s="481"/>
      <c r="H139" s="438">
        <f>SUM(H138)</f>
        <v>52</v>
      </c>
      <c r="I139" s="481">
        <f>SUM(I138)</f>
        <v>8138260</v>
      </c>
    </row>
    <row r="140" spans="1:10" ht="15" customHeight="1" x14ac:dyDescent="0.2">
      <c r="A140" s="892" t="s">
        <v>609</v>
      </c>
      <c r="B140" s="893"/>
      <c r="C140" s="893"/>
      <c r="D140" s="893"/>
      <c r="E140" s="893"/>
      <c r="F140" s="893"/>
      <c r="G140" s="893"/>
      <c r="H140" s="893"/>
      <c r="I140" s="894"/>
    </row>
    <row r="141" spans="1:10" ht="213.75" customHeight="1" x14ac:dyDescent="0.2">
      <c r="A141" s="422">
        <v>10</v>
      </c>
      <c r="B141" s="454" t="s">
        <v>610</v>
      </c>
      <c r="C141" s="454" t="s">
        <v>611</v>
      </c>
      <c r="D141" s="454" t="s">
        <v>612</v>
      </c>
      <c r="E141" s="454" t="s">
        <v>403</v>
      </c>
      <c r="F141" s="454" t="s">
        <v>613</v>
      </c>
      <c r="G141" s="484">
        <v>552974</v>
      </c>
      <c r="H141" s="399">
        <v>5</v>
      </c>
      <c r="I141" s="482">
        <f>G141*H141</f>
        <v>2764870</v>
      </c>
    </row>
    <row r="142" spans="1:10" x14ac:dyDescent="0.2">
      <c r="A142" s="895" t="s">
        <v>398</v>
      </c>
      <c r="B142" s="896"/>
      <c r="C142" s="896"/>
      <c r="D142" s="896"/>
      <c r="E142" s="896"/>
      <c r="F142" s="896"/>
      <c r="G142" s="485"/>
      <c r="H142" s="486">
        <f>H141</f>
        <v>5</v>
      </c>
      <c r="I142" s="485">
        <f>I141</f>
        <v>2764870</v>
      </c>
    </row>
    <row r="143" spans="1:10" ht="15" customHeight="1" x14ac:dyDescent="0.2">
      <c r="A143" s="892" t="s">
        <v>502</v>
      </c>
      <c r="B143" s="893"/>
      <c r="C143" s="893"/>
      <c r="D143" s="893"/>
      <c r="E143" s="893"/>
      <c r="F143" s="893"/>
      <c r="G143" s="893"/>
      <c r="H143" s="893"/>
      <c r="I143" s="894"/>
    </row>
    <row r="144" spans="1:10" ht="255" x14ac:dyDescent="0.2">
      <c r="A144" s="422">
        <v>16</v>
      </c>
      <c r="B144" s="424" t="s">
        <v>614</v>
      </c>
      <c r="C144" s="403" t="s">
        <v>615</v>
      </c>
      <c r="D144" s="417" t="s">
        <v>489</v>
      </c>
      <c r="E144" s="402" t="s">
        <v>392</v>
      </c>
      <c r="F144" s="403" t="s">
        <v>616</v>
      </c>
      <c r="G144" s="482">
        <v>305604</v>
      </c>
      <c r="H144" s="480">
        <v>150</v>
      </c>
      <c r="I144" s="482">
        <f>G144*H144</f>
        <v>45840600</v>
      </c>
    </row>
    <row r="145" spans="1:9" ht="160.5" customHeight="1" x14ac:dyDescent="0.2">
      <c r="A145" s="402">
        <v>17</v>
      </c>
      <c r="B145" s="403" t="s">
        <v>617</v>
      </c>
      <c r="C145" s="487" t="s">
        <v>618</v>
      </c>
      <c r="D145" s="417" t="s">
        <v>619</v>
      </c>
      <c r="E145" s="402" t="s">
        <v>392</v>
      </c>
      <c r="F145" s="476" t="s">
        <v>620</v>
      </c>
      <c r="G145" s="475">
        <v>413741</v>
      </c>
      <c r="H145" s="480">
        <v>5</v>
      </c>
      <c r="I145" s="475">
        <f>G145*H145</f>
        <v>2068705</v>
      </c>
    </row>
    <row r="146" spans="1:9" x14ac:dyDescent="0.2">
      <c r="A146" s="895" t="s">
        <v>398</v>
      </c>
      <c r="B146" s="896"/>
      <c r="C146" s="896"/>
      <c r="D146" s="896"/>
      <c r="E146" s="896"/>
      <c r="F146" s="896"/>
      <c r="G146" s="481"/>
      <c r="H146" s="438">
        <f>SUM(H144:H145)</f>
        <v>155</v>
      </c>
      <c r="I146" s="481">
        <f>I144+I145</f>
        <v>47909305</v>
      </c>
    </row>
    <row r="147" spans="1:9" ht="15" customHeight="1" x14ac:dyDescent="0.2">
      <c r="A147" s="892" t="s">
        <v>567</v>
      </c>
      <c r="B147" s="893"/>
      <c r="C147" s="893"/>
      <c r="D147" s="893"/>
      <c r="E147" s="893"/>
      <c r="F147" s="893"/>
      <c r="G147" s="893"/>
      <c r="H147" s="893"/>
      <c r="I147" s="894"/>
    </row>
    <row r="148" spans="1:9" ht="144.75" customHeight="1" x14ac:dyDescent="0.2">
      <c r="A148" s="857">
        <v>20</v>
      </c>
      <c r="B148" s="488" t="s">
        <v>621</v>
      </c>
      <c r="C148" s="489" t="s">
        <v>622</v>
      </c>
      <c r="D148" s="473" t="s">
        <v>623</v>
      </c>
      <c r="E148" s="444" t="s">
        <v>624</v>
      </c>
      <c r="F148" s="473" t="s">
        <v>625</v>
      </c>
      <c r="G148" s="484">
        <v>122902</v>
      </c>
      <c r="H148" s="399">
        <v>30</v>
      </c>
      <c r="I148" s="482">
        <f>G148*H148</f>
        <v>3687060</v>
      </c>
    </row>
    <row r="149" spans="1:9" ht="167.25" customHeight="1" x14ac:dyDescent="0.2">
      <c r="A149" s="859"/>
      <c r="B149" s="490" t="s">
        <v>568</v>
      </c>
      <c r="C149" s="491" t="s">
        <v>626</v>
      </c>
      <c r="D149" s="473" t="s">
        <v>627</v>
      </c>
      <c r="E149" s="492" t="s">
        <v>628</v>
      </c>
      <c r="F149" s="493" t="s">
        <v>629</v>
      </c>
      <c r="G149" s="482">
        <v>122902</v>
      </c>
      <c r="H149" s="480">
        <v>5</v>
      </c>
      <c r="I149" s="482">
        <f>G149*H149</f>
        <v>614510</v>
      </c>
    </row>
    <row r="150" spans="1:9" ht="264" customHeight="1" x14ac:dyDescent="0.2">
      <c r="A150" s="402">
        <v>22</v>
      </c>
      <c r="B150" s="403" t="s">
        <v>630</v>
      </c>
      <c r="C150" s="424" t="s">
        <v>631</v>
      </c>
      <c r="D150" s="403" t="s">
        <v>632</v>
      </c>
      <c r="E150" s="402" t="s">
        <v>633</v>
      </c>
      <c r="F150" s="403" t="s">
        <v>634</v>
      </c>
      <c r="G150" s="482">
        <v>140893</v>
      </c>
      <c r="H150" s="480">
        <f>50+50</f>
        <v>100</v>
      </c>
      <c r="I150" s="482">
        <f>G150*H150</f>
        <v>14089300</v>
      </c>
    </row>
    <row r="151" spans="1:9" x14ac:dyDescent="0.2">
      <c r="A151" s="895" t="s">
        <v>398</v>
      </c>
      <c r="B151" s="896"/>
      <c r="C151" s="896"/>
      <c r="D151" s="896"/>
      <c r="E151" s="896"/>
      <c r="F151" s="896"/>
      <c r="G151" s="481"/>
      <c r="H151" s="438">
        <f>SUM(H148:H150)</f>
        <v>135</v>
      </c>
      <c r="I151" s="481">
        <f>SUM(I148:I150)</f>
        <v>18390870</v>
      </c>
    </row>
    <row r="152" spans="1:9" ht="15" customHeight="1" x14ac:dyDescent="0.2">
      <c r="A152" s="897" t="s">
        <v>635</v>
      </c>
      <c r="B152" s="898"/>
      <c r="C152" s="898"/>
      <c r="D152" s="898"/>
      <c r="E152" s="898"/>
      <c r="F152" s="898"/>
      <c r="G152" s="898"/>
      <c r="H152" s="898"/>
      <c r="I152" s="899"/>
    </row>
    <row r="153" spans="1:9" ht="54.75" customHeight="1" x14ac:dyDescent="0.2">
      <c r="A153" s="422">
        <v>26</v>
      </c>
      <c r="B153" s="454" t="s">
        <v>636</v>
      </c>
      <c r="C153" s="492" t="s">
        <v>637</v>
      </c>
      <c r="D153" s="444" t="s">
        <v>638</v>
      </c>
      <c r="E153" s="422" t="s">
        <v>392</v>
      </c>
      <c r="F153" s="473" t="s">
        <v>639</v>
      </c>
      <c r="G153" s="475">
        <v>118915</v>
      </c>
      <c r="H153" s="480">
        <v>2</v>
      </c>
      <c r="I153" s="482">
        <f>G153*H153</f>
        <v>237830</v>
      </c>
    </row>
    <row r="154" spans="1:9" ht="45" x14ac:dyDescent="0.2">
      <c r="A154" s="422">
        <v>27</v>
      </c>
      <c r="B154" s="424" t="s">
        <v>525</v>
      </c>
      <c r="C154" s="424" t="s">
        <v>640</v>
      </c>
      <c r="D154" s="424" t="s">
        <v>641</v>
      </c>
      <c r="E154" s="422" t="s">
        <v>392</v>
      </c>
      <c r="F154" s="424" t="s">
        <v>642</v>
      </c>
      <c r="G154" s="475">
        <v>70847</v>
      </c>
      <c r="H154" s="480">
        <v>8</v>
      </c>
      <c r="I154" s="482">
        <f>G154*H154</f>
        <v>566776</v>
      </c>
    </row>
    <row r="155" spans="1:9" x14ac:dyDescent="0.2">
      <c r="A155" s="895" t="s">
        <v>398</v>
      </c>
      <c r="B155" s="896"/>
      <c r="C155" s="896"/>
      <c r="D155" s="896"/>
      <c r="E155" s="896"/>
      <c r="F155" s="896"/>
      <c r="G155" s="494"/>
      <c r="H155" s="495">
        <f>SUM(H153:H154)</f>
        <v>10</v>
      </c>
      <c r="I155" s="496">
        <f>SUM(I153:I154)</f>
        <v>804606</v>
      </c>
    </row>
    <row r="156" spans="1:9" ht="15" customHeight="1" x14ac:dyDescent="0.2">
      <c r="A156" s="892" t="s">
        <v>643</v>
      </c>
      <c r="B156" s="893"/>
      <c r="C156" s="893"/>
      <c r="D156" s="893"/>
      <c r="E156" s="893"/>
      <c r="F156" s="893"/>
      <c r="G156" s="893"/>
      <c r="H156" s="893"/>
      <c r="I156" s="894"/>
    </row>
    <row r="157" spans="1:9" s="498" customFormat="1" ht="315" x14ac:dyDescent="0.2">
      <c r="A157" s="402">
        <v>33</v>
      </c>
      <c r="B157" s="497" t="s">
        <v>644</v>
      </c>
      <c r="C157" s="417" t="s">
        <v>645</v>
      </c>
      <c r="D157" s="497" t="s">
        <v>646</v>
      </c>
      <c r="E157" s="402" t="s">
        <v>633</v>
      </c>
      <c r="F157" s="497" t="s">
        <v>647</v>
      </c>
      <c r="G157" s="400">
        <v>103045</v>
      </c>
      <c r="H157" s="416">
        <v>5</v>
      </c>
      <c r="I157" s="400">
        <f>G157*H157</f>
        <v>515225</v>
      </c>
    </row>
    <row r="158" spans="1:9" s="498" customFormat="1" ht="150" x14ac:dyDescent="0.2">
      <c r="A158" s="402">
        <v>34</v>
      </c>
      <c r="B158" s="497" t="s">
        <v>648</v>
      </c>
      <c r="C158" s="499" t="s">
        <v>649</v>
      </c>
      <c r="D158" s="500" t="s">
        <v>650</v>
      </c>
      <c r="E158" s="402" t="s">
        <v>633</v>
      </c>
      <c r="F158" s="497" t="s">
        <v>651</v>
      </c>
      <c r="G158" s="475">
        <v>179412</v>
      </c>
      <c r="H158" s="501">
        <v>10</v>
      </c>
      <c r="I158" s="475">
        <f>G158*H158</f>
        <v>1794120</v>
      </c>
    </row>
    <row r="159" spans="1:9" s="498" customFormat="1" x14ac:dyDescent="0.2">
      <c r="A159" s="900" t="s">
        <v>398</v>
      </c>
      <c r="B159" s="901"/>
      <c r="C159" s="901"/>
      <c r="D159" s="901"/>
      <c r="E159" s="901"/>
      <c r="F159" s="901"/>
      <c r="G159" s="414"/>
      <c r="H159" s="408">
        <f>SUM(H157:H158)</f>
        <v>15</v>
      </c>
      <c r="I159" s="414">
        <f>I157+I158</f>
        <v>2309345</v>
      </c>
    </row>
    <row r="160" spans="1:9" s="498" customFormat="1" ht="15" customHeight="1" x14ac:dyDescent="0.2">
      <c r="A160" s="892" t="s">
        <v>652</v>
      </c>
      <c r="B160" s="893"/>
      <c r="C160" s="893"/>
      <c r="D160" s="893"/>
      <c r="E160" s="893"/>
      <c r="F160" s="893"/>
      <c r="G160" s="893"/>
      <c r="H160" s="893"/>
      <c r="I160" s="894"/>
    </row>
    <row r="161" spans="1:9" s="498" customFormat="1" ht="180" x14ac:dyDescent="0.2">
      <c r="A161" s="402">
        <v>35</v>
      </c>
      <c r="B161" s="402" t="s">
        <v>653</v>
      </c>
      <c r="C161" s="402" t="s">
        <v>654</v>
      </c>
      <c r="D161" s="402" t="s">
        <v>655</v>
      </c>
      <c r="E161" s="402" t="s">
        <v>633</v>
      </c>
      <c r="F161" s="402" t="s">
        <v>656</v>
      </c>
      <c r="G161" s="475">
        <v>137968</v>
      </c>
      <c r="H161" s="501">
        <v>40</v>
      </c>
      <c r="I161" s="502">
        <f t="shared" ref="I161:I170" si="6">H161*G161</f>
        <v>5518720</v>
      </c>
    </row>
    <row r="162" spans="1:9" s="498" customFormat="1" x14ac:dyDescent="0.2">
      <c r="A162" s="900" t="s">
        <v>398</v>
      </c>
      <c r="B162" s="901"/>
      <c r="C162" s="901"/>
      <c r="D162" s="901"/>
      <c r="E162" s="901"/>
      <c r="F162" s="901"/>
      <c r="G162" s="414"/>
      <c r="H162" s="408">
        <f>H161</f>
        <v>40</v>
      </c>
      <c r="I162" s="414">
        <f>I161</f>
        <v>5518720</v>
      </c>
    </row>
    <row r="163" spans="1:9" s="498" customFormat="1" ht="15" customHeight="1" x14ac:dyDescent="0.2">
      <c r="A163" s="892" t="s">
        <v>474</v>
      </c>
      <c r="B163" s="893"/>
      <c r="C163" s="893"/>
      <c r="D163" s="893"/>
      <c r="E163" s="893"/>
      <c r="F163" s="893"/>
      <c r="G163" s="893"/>
      <c r="H163" s="893"/>
      <c r="I163" s="894"/>
    </row>
    <row r="164" spans="1:9" s="498" customFormat="1" ht="60" x14ac:dyDescent="0.2">
      <c r="A164" s="402">
        <v>36</v>
      </c>
      <c r="B164" s="403" t="s">
        <v>475</v>
      </c>
      <c r="C164" s="402" t="s">
        <v>476</v>
      </c>
      <c r="D164" s="402" t="s">
        <v>657</v>
      </c>
      <c r="E164" s="402" t="s">
        <v>392</v>
      </c>
      <c r="F164" s="402" t="s">
        <v>478</v>
      </c>
      <c r="G164" s="503">
        <v>163507</v>
      </c>
      <c r="H164" s="503">
        <f>330+40</f>
        <v>370</v>
      </c>
      <c r="I164" s="475">
        <f t="shared" si="6"/>
        <v>60497590</v>
      </c>
    </row>
    <row r="165" spans="1:9" ht="60" x14ac:dyDescent="0.2">
      <c r="A165" s="402">
        <v>37</v>
      </c>
      <c r="B165" s="403" t="s">
        <v>475</v>
      </c>
      <c r="C165" s="413" t="s">
        <v>476</v>
      </c>
      <c r="D165" s="504" t="s">
        <v>657</v>
      </c>
      <c r="E165" s="402" t="s">
        <v>392</v>
      </c>
      <c r="F165" s="402" t="s">
        <v>479</v>
      </c>
      <c r="G165" s="475">
        <v>190322</v>
      </c>
      <c r="H165" s="494">
        <f>290+15</f>
        <v>305</v>
      </c>
      <c r="I165" s="482">
        <f t="shared" si="6"/>
        <v>58048210</v>
      </c>
    </row>
    <row r="166" spans="1:9" ht="60" x14ac:dyDescent="0.2">
      <c r="A166" s="402">
        <v>38</v>
      </c>
      <c r="B166" s="403" t="s">
        <v>475</v>
      </c>
      <c r="C166" s="413" t="s">
        <v>476</v>
      </c>
      <c r="D166" s="504" t="s">
        <v>657</v>
      </c>
      <c r="E166" s="402" t="s">
        <v>392</v>
      </c>
      <c r="F166" s="402" t="s">
        <v>480</v>
      </c>
      <c r="G166" s="475">
        <v>217100</v>
      </c>
      <c r="H166" s="494">
        <f>97+6</f>
        <v>103</v>
      </c>
      <c r="I166" s="482">
        <f t="shared" si="6"/>
        <v>22361300</v>
      </c>
    </row>
    <row r="167" spans="1:9" ht="133.9" customHeight="1" x14ac:dyDescent="0.2">
      <c r="A167" s="402">
        <v>39</v>
      </c>
      <c r="B167" s="403" t="s">
        <v>475</v>
      </c>
      <c r="C167" s="504" t="s">
        <v>481</v>
      </c>
      <c r="D167" s="402" t="s">
        <v>482</v>
      </c>
      <c r="E167" s="402" t="s">
        <v>392</v>
      </c>
      <c r="F167" s="402" t="s">
        <v>478</v>
      </c>
      <c r="G167" s="503">
        <v>121748</v>
      </c>
      <c r="H167" s="505">
        <f>190+70</f>
        <v>260</v>
      </c>
      <c r="I167" s="482">
        <f t="shared" si="6"/>
        <v>31654480</v>
      </c>
    </row>
    <row r="168" spans="1:9" ht="60" x14ac:dyDescent="0.2">
      <c r="A168" s="402">
        <v>40</v>
      </c>
      <c r="B168" s="403" t="s">
        <v>475</v>
      </c>
      <c r="C168" s="504" t="s">
        <v>481</v>
      </c>
      <c r="D168" s="402" t="s">
        <v>482</v>
      </c>
      <c r="E168" s="402" t="s">
        <v>392</v>
      </c>
      <c r="F168" s="402" t="s">
        <v>479</v>
      </c>
      <c r="G168" s="482">
        <v>148617</v>
      </c>
      <c r="H168" s="494">
        <f>120+25</f>
        <v>145</v>
      </c>
      <c r="I168" s="482">
        <f t="shared" si="6"/>
        <v>21549465</v>
      </c>
    </row>
    <row r="169" spans="1:9" ht="60" x14ac:dyDescent="0.2">
      <c r="A169" s="402">
        <v>41</v>
      </c>
      <c r="B169" s="403" t="s">
        <v>475</v>
      </c>
      <c r="C169" s="504" t="s">
        <v>481</v>
      </c>
      <c r="D169" s="402" t="s">
        <v>482</v>
      </c>
      <c r="E169" s="402" t="s">
        <v>392</v>
      </c>
      <c r="F169" s="402" t="s">
        <v>480</v>
      </c>
      <c r="G169" s="482">
        <v>187359</v>
      </c>
      <c r="H169" s="494">
        <f>30+5</f>
        <v>35</v>
      </c>
      <c r="I169" s="482">
        <f t="shared" si="6"/>
        <v>6557565</v>
      </c>
    </row>
    <row r="170" spans="1:9" ht="60" x14ac:dyDescent="0.2">
      <c r="A170" s="402">
        <v>42</v>
      </c>
      <c r="B170" s="473" t="s">
        <v>658</v>
      </c>
      <c r="C170" s="506" t="s">
        <v>484</v>
      </c>
      <c r="D170" s="452" t="s">
        <v>485</v>
      </c>
      <c r="E170" s="452" t="s">
        <v>392</v>
      </c>
      <c r="F170" s="452" t="s">
        <v>486</v>
      </c>
      <c r="G170" s="482">
        <v>158728</v>
      </c>
      <c r="H170" s="494">
        <f>500+50</f>
        <v>550</v>
      </c>
      <c r="I170" s="482">
        <f t="shared" si="6"/>
        <v>87300400</v>
      </c>
    </row>
    <row r="171" spans="1:9" x14ac:dyDescent="0.2">
      <c r="A171" s="895"/>
      <c r="B171" s="896"/>
      <c r="C171" s="896"/>
      <c r="D171" s="896"/>
      <c r="E171" s="896"/>
      <c r="F171" s="896"/>
      <c r="G171" s="481"/>
      <c r="H171" s="438">
        <f>SUM(H164:H170)</f>
        <v>1768</v>
      </c>
      <c r="I171" s="481">
        <f>SUM(I164:I170)</f>
        <v>287969010</v>
      </c>
    </row>
    <row r="172" spans="1:9" ht="15" customHeight="1" x14ac:dyDescent="0.2">
      <c r="A172" s="892" t="s">
        <v>659</v>
      </c>
      <c r="B172" s="893"/>
      <c r="C172" s="893"/>
      <c r="D172" s="893"/>
      <c r="E172" s="893"/>
      <c r="F172" s="893"/>
      <c r="G172" s="893"/>
      <c r="H172" s="893"/>
      <c r="I172" s="894"/>
    </row>
    <row r="173" spans="1:9" ht="30" x14ac:dyDescent="0.2">
      <c r="A173" s="402">
        <v>47</v>
      </c>
      <c r="B173" s="403" t="s">
        <v>660</v>
      </c>
      <c r="C173" s="402" t="s">
        <v>661</v>
      </c>
      <c r="D173" s="403" t="s">
        <v>662</v>
      </c>
      <c r="E173" s="402" t="s">
        <v>392</v>
      </c>
      <c r="F173" s="403" t="s">
        <v>663</v>
      </c>
      <c r="G173" s="475">
        <v>150900</v>
      </c>
      <c r="H173" s="480">
        <v>14</v>
      </c>
      <c r="I173" s="482">
        <f>G173*H173</f>
        <v>2112600</v>
      </c>
    </row>
    <row r="174" spans="1:9" x14ac:dyDescent="0.2">
      <c r="A174" s="895" t="s">
        <v>398</v>
      </c>
      <c r="B174" s="896"/>
      <c r="C174" s="896"/>
      <c r="D174" s="896"/>
      <c r="E174" s="896"/>
      <c r="F174" s="896"/>
      <c r="G174" s="481"/>
      <c r="H174" s="438">
        <f>H173</f>
        <v>14</v>
      </c>
      <c r="I174" s="481">
        <f>I173</f>
        <v>2112600</v>
      </c>
    </row>
    <row r="175" spans="1:9" ht="15" customHeight="1" x14ac:dyDescent="0.2">
      <c r="A175" s="892" t="s">
        <v>425</v>
      </c>
      <c r="B175" s="893"/>
      <c r="C175" s="893"/>
      <c r="D175" s="893"/>
      <c r="E175" s="893"/>
      <c r="F175" s="893"/>
      <c r="G175" s="893"/>
      <c r="H175" s="893"/>
      <c r="I175" s="894"/>
    </row>
    <row r="176" spans="1:9" ht="110.25" customHeight="1" x14ac:dyDescent="0.2">
      <c r="A176" s="844">
        <v>49</v>
      </c>
      <c r="B176" s="845" t="s">
        <v>487</v>
      </c>
      <c r="C176" s="402" t="s">
        <v>664</v>
      </c>
      <c r="D176" s="403" t="s">
        <v>665</v>
      </c>
      <c r="E176" s="402" t="s">
        <v>392</v>
      </c>
      <c r="F176" s="403" t="s">
        <v>666</v>
      </c>
      <c r="G176" s="482">
        <v>140733</v>
      </c>
      <c r="H176" s="480">
        <v>20</v>
      </c>
      <c r="I176" s="482">
        <f>G176*H176</f>
        <v>2814660</v>
      </c>
    </row>
    <row r="177" spans="1:9" ht="105" x14ac:dyDescent="0.2">
      <c r="A177" s="844"/>
      <c r="B177" s="845"/>
      <c r="C177" s="402" t="s">
        <v>667</v>
      </c>
      <c r="D177" s="403" t="s">
        <v>489</v>
      </c>
      <c r="E177" s="402" t="s">
        <v>392</v>
      </c>
      <c r="F177" s="403" t="s">
        <v>490</v>
      </c>
      <c r="G177" s="482">
        <v>140733</v>
      </c>
      <c r="H177" s="480">
        <v>80</v>
      </c>
      <c r="I177" s="482">
        <f>G177*H177</f>
        <v>11258640</v>
      </c>
    </row>
    <row r="178" spans="1:9" ht="138.75" customHeight="1" x14ac:dyDescent="0.2">
      <c r="A178" s="422">
        <v>50</v>
      </c>
      <c r="B178" s="403" t="s">
        <v>487</v>
      </c>
      <c r="C178" s="402" t="s">
        <v>668</v>
      </c>
      <c r="D178" s="403" t="s">
        <v>557</v>
      </c>
      <c r="E178" s="402" t="s">
        <v>392</v>
      </c>
      <c r="F178" s="403" t="s">
        <v>669</v>
      </c>
      <c r="G178" s="475">
        <v>285391</v>
      </c>
      <c r="H178" s="480">
        <v>100</v>
      </c>
      <c r="I178" s="482">
        <f>G178*H178</f>
        <v>28539100</v>
      </c>
    </row>
    <row r="179" spans="1:9" x14ac:dyDescent="0.2">
      <c r="A179" s="895" t="s">
        <v>398</v>
      </c>
      <c r="B179" s="896"/>
      <c r="C179" s="896"/>
      <c r="D179" s="896"/>
      <c r="E179" s="896"/>
      <c r="F179" s="896"/>
      <c r="G179" s="481"/>
      <c r="H179" s="438">
        <f>SUM(H176:H178)</f>
        <v>200</v>
      </c>
      <c r="I179" s="481">
        <f>SUM(I176:I178)</f>
        <v>42612400</v>
      </c>
    </row>
    <row r="180" spans="1:9" ht="15" customHeight="1" x14ac:dyDescent="0.2">
      <c r="A180" s="892" t="s">
        <v>452</v>
      </c>
      <c r="B180" s="893"/>
      <c r="C180" s="893"/>
      <c r="D180" s="893"/>
      <c r="E180" s="893"/>
      <c r="F180" s="893"/>
      <c r="G180" s="893"/>
      <c r="H180" s="893"/>
      <c r="I180" s="894"/>
    </row>
    <row r="181" spans="1:9" x14ac:dyDescent="0.2">
      <c r="A181" s="902">
        <v>54</v>
      </c>
      <c r="B181" s="845" t="s">
        <v>454</v>
      </c>
      <c r="C181" s="845" t="s">
        <v>455</v>
      </c>
      <c r="D181" s="845" t="s">
        <v>670</v>
      </c>
      <c r="E181" s="844" t="s">
        <v>392</v>
      </c>
      <c r="F181" s="424" t="s">
        <v>671</v>
      </c>
      <c r="G181" s="503">
        <v>99098</v>
      </c>
      <c r="H181" s="480">
        <v>13</v>
      </c>
      <c r="I181" s="482">
        <f>G181*H181</f>
        <v>1288274</v>
      </c>
    </row>
    <row r="182" spans="1:9" ht="135.75" customHeight="1" x14ac:dyDescent="0.2">
      <c r="A182" s="903"/>
      <c r="B182" s="845"/>
      <c r="C182" s="845"/>
      <c r="D182" s="845"/>
      <c r="E182" s="844"/>
      <c r="F182" s="403" t="s">
        <v>672</v>
      </c>
      <c r="G182" s="503">
        <v>99098</v>
      </c>
      <c r="H182" s="480">
        <v>5</v>
      </c>
      <c r="I182" s="482">
        <f>G182*H182</f>
        <v>495490</v>
      </c>
    </row>
    <row r="183" spans="1:9" ht="24" customHeight="1" x14ac:dyDescent="0.2">
      <c r="A183" s="903"/>
      <c r="B183" s="845" t="s">
        <v>458</v>
      </c>
      <c r="C183" s="905" t="s">
        <v>673</v>
      </c>
      <c r="D183" s="845" t="s">
        <v>674</v>
      </c>
      <c r="E183" s="844" t="s">
        <v>392</v>
      </c>
      <c r="F183" s="473" t="s">
        <v>461</v>
      </c>
      <c r="G183" s="508">
        <v>99098</v>
      </c>
      <c r="H183" s="480">
        <v>2</v>
      </c>
      <c r="I183" s="482">
        <f>G183*H183</f>
        <v>198196</v>
      </c>
    </row>
    <row r="184" spans="1:9" ht="49.5" customHeight="1" x14ac:dyDescent="0.2">
      <c r="A184" s="904"/>
      <c r="B184" s="845"/>
      <c r="C184" s="906"/>
      <c r="D184" s="845"/>
      <c r="E184" s="844"/>
      <c r="F184" s="403" t="s">
        <v>462</v>
      </c>
      <c r="G184" s="503">
        <v>99098</v>
      </c>
      <c r="H184" s="480">
        <v>50</v>
      </c>
      <c r="I184" s="482">
        <f>G184*H184</f>
        <v>4954900</v>
      </c>
    </row>
    <row r="185" spans="1:9" x14ac:dyDescent="0.2">
      <c r="A185" s="895" t="s">
        <v>398</v>
      </c>
      <c r="B185" s="896"/>
      <c r="C185" s="896"/>
      <c r="D185" s="896"/>
      <c r="E185" s="896"/>
      <c r="F185" s="896"/>
      <c r="G185" s="481"/>
      <c r="H185" s="438">
        <f>SUM(H181:H184)</f>
        <v>70</v>
      </c>
      <c r="I185" s="481">
        <f>SUM(I181:I184)</f>
        <v>6936860</v>
      </c>
    </row>
    <row r="186" spans="1:9" x14ac:dyDescent="0.2">
      <c r="A186" s="907" t="s">
        <v>409</v>
      </c>
      <c r="B186" s="907"/>
      <c r="C186" s="907"/>
      <c r="D186" s="907"/>
      <c r="E186" s="907"/>
      <c r="F186" s="907"/>
      <c r="G186" s="481"/>
      <c r="H186" s="411">
        <f>H133+H136+H139+H142+H146+H151+H155+H159+H162+H171+H174+H179+H185</f>
        <v>2584</v>
      </c>
      <c r="I186" s="421">
        <f>I133+I136+I139+I142+I146+I151+I155+I159+I162+I171+I174+I179+I185</f>
        <v>442966366</v>
      </c>
    </row>
    <row r="187" spans="1:9" ht="17.25" customHeight="1" x14ac:dyDescent="0.2">
      <c r="A187" s="908" t="s">
        <v>675</v>
      </c>
      <c r="B187" s="909"/>
      <c r="C187" s="909"/>
      <c r="D187" s="909"/>
      <c r="E187" s="909"/>
      <c r="F187" s="909"/>
      <c r="G187" s="909"/>
      <c r="H187" s="909"/>
      <c r="I187" s="910"/>
    </row>
    <row r="188" spans="1:9" x14ac:dyDescent="0.2">
      <c r="A188" s="892" t="s">
        <v>411</v>
      </c>
      <c r="B188" s="893"/>
      <c r="C188" s="893"/>
      <c r="D188" s="893"/>
      <c r="E188" s="893"/>
      <c r="F188" s="893"/>
      <c r="G188" s="893"/>
      <c r="H188" s="893"/>
      <c r="I188" s="894"/>
    </row>
    <row r="189" spans="1:9" ht="45" x14ac:dyDescent="0.2">
      <c r="A189" s="902">
        <v>1</v>
      </c>
      <c r="B189" s="911" t="s">
        <v>417</v>
      </c>
      <c r="C189" s="902" t="s">
        <v>418</v>
      </c>
      <c r="D189" s="424" t="s">
        <v>600</v>
      </c>
      <c r="E189" s="422" t="s">
        <v>392</v>
      </c>
      <c r="F189" s="424" t="s">
        <v>601</v>
      </c>
      <c r="G189" s="510">
        <v>174566</v>
      </c>
      <c r="H189" s="511">
        <v>10</v>
      </c>
      <c r="I189" s="510">
        <f>G189*H189</f>
        <v>1745660</v>
      </c>
    </row>
    <row r="190" spans="1:9" ht="45" x14ac:dyDescent="0.2">
      <c r="A190" s="904"/>
      <c r="B190" s="912"/>
      <c r="C190" s="904"/>
      <c r="D190" s="424" t="s">
        <v>676</v>
      </c>
      <c r="E190" s="422" t="s">
        <v>392</v>
      </c>
      <c r="F190" s="424" t="s">
        <v>677</v>
      </c>
      <c r="G190" s="510">
        <v>174566</v>
      </c>
      <c r="H190" s="511">
        <v>2</v>
      </c>
      <c r="I190" s="510">
        <f>G190*H190</f>
        <v>349132</v>
      </c>
    </row>
    <row r="191" spans="1:9" x14ac:dyDescent="0.2">
      <c r="A191" s="913" t="s">
        <v>398</v>
      </c>
      <c r="B191" s="914"/>
      <c r="C191" s="914"/>
      <c r="D191" s="914"/>
      <c r="E191" s="914"/>
      <c r="F191" s="914"/>
      <c r="G191" s="512"/>
      <c r="H191" s="513">
        <f>SUM(H189:H190)</f>
        <v>12</v>
      </c>
      <c r="I191" s="514">
        <f>I189+I190</f>
        <v>2094792</v>
      </c>
    </row>
    <row r="192" spans="1:9" x14ac:dyDescent="0.2">
      <c r="A192" s="892" t="s">
        <v>383</v>
      </c>
      <c r="B192" s="893"/>
      <c r="C192" s="893"/>
      <c r="D192" s="893"/>
      <c r="E192" s="893"/>
      <c r="F192" s="893"/>
      <c r="G192" s="893"/>
      <c r="H192" s="893"/>
      <c r="I192" s="894"/>
    </row>
    <row r="193" spans="1:10" ht="120" x14ac:dyDescent="0.2">
      <c r="A193" s="422">
        <v>4</v>
      </c>
      <c r="B193" s="423" t="s">
        <v>394</v>
      </c>
      <c r="C193" s="422" t="s">
        <v>678</v>
      </c>
      <c r="D193" s="424" t="s">
        <v>679</v>
      </c>
      <c r="E193" s="422" t="s">
        <v>392</v>
      </c>
      <c r="F193" s="424" t="s">
        <v>397</v>
      </c>
      <c r="G193" s="510">
        <v>202039</v>
      </c>
      <c r="H193" s="511">
        <v>30</v>
      </c>
      <c r="I193" s="515">
        <f>G193*H193</f>
        <v>6061170</v>
      </c>
    </row>
    <row r="194" spans="1:10" x14ac:dyDescent="0.2">
      <c r="A194" s="913" t="s">
        <v>398</v>
      </c>
      <c r="B194" s="914"/>
      <c r="C194" s="914"/>
      <c r="D194" s="914"/>
      <c r="E194" s="914"/>
      <c r="F194" s="914"/>
      <c r="G194" s="512"/>
      <c r="H194" s="513">
        <f>SUM(H193)</f>
        <v>30</v>
      </c>
      <c r="I194" s="514">
        <f>SUM(I193)</f>
        <v>6061170</v>
      </c>
    </row>
    <row r="195" spans="1:10" x14ac:dyDescent="0.2">
      <c r="A195" s="892" t="s">
        <v>680</v>
      </c>
      <c r="B195" s="893"/>
      <c r="C195" s="893"/>
      <c r="D195" s="893"/>
      <c r="E195" s="893"/>
      <c r="F195" s="893"/>
      <c r="G195" s="893"/>
      <c r="H195" s="893"/>
      <c r="I195" s="894"/>
      <c r="J195" s="516"/>
    </row>
    <row r="196" spans="1:10" ht="83.25" customHeight="1" x14ac:dyDescent="0.2">
      <c r="A196" s="507">
        <v>8</v>
      </c>
      <c r="B196" s="423" t="s">
        <v>681</v>
      </c>
      <c r="C196" s="422" t="s">
        <v>682</v>
      </c>
      <c r="D196" s="424" t="s">
        <v>683</v>
      </c>
      <c r="E196" s="422" t="s">
        <v>392</v>
      </c>
      <c r="F196" s="424" t="s">
        <v>684</v>
      </c>
      <c r="G196" s="510">
        <v>270936</v>
      </c>
      <c r="H196" s="511">
        <v>2</v>
      </c>
      <c r="I196" s="515">
        <f>G196*H196</f>
        <v>541872</v>
      </c>
    </row>
    <row r="197" spans="1:10" x14ac:dyDescent="0.2">
      <c r="A197" s="913" t="s">
        <v>398</v>
      </c>
      <c r="B197" s="914"/>
      <c r="C197" s="914"/>
      <c r="D197" s="914"/>
      <c r="E197" s="914"/>
      <c r="F197" s="914"/>
      <c r="G197" s="512"/>
      <c r="H197" s="513">
        <f>SUM(H196)</f>
        <v>2</v>
      </c>
      <c r="I197" s="514">
        <f>I196</f>
        <v>541872</v>
      </c>
    </row>
    <row r="198" spans="1:10" x14ac:dyDescent="0.2">
      <c r="A198" s="892" t="s">
        <v>609</v>
      </c>
      <c r="B198" s="893"/>
      <c r="C198" s="893"/>
      <c r="D198" s="893"/>
      <c r="E198" s="893"/>
      <c r="F198" s="893"/>
      <c r="G198" s="893"/>
      <c r="H198" s="893"/>
      <c r="I198" s="894"/>
    </row>
    <row r="199" spans="1:10" ht="216" customHeight="1" x14ac:dyDescent="0.2">
      <c r="A199" s="422">
        <v>10</v>
      </c>
      <c r="B199" s="423" t="s">
        <v>685</v>
      </c>
      <c r="C199" s="422" t="s">
        <v>686</v>
      </c>
      <c r="D199" s="424" t="s">
        <v>687</v>
      </c>
      <c r="E199" s="422" t="s">
        <v>403</v>
      </c>
      <c r="F199" s="424" t="s">
        <v>688</v>
      </c>
      <c r="G199" s="510">
        <v>552974</v>
      </c>
      <c r="H199" s="511">
        <v>10</v>
      </c>
      <c r="I199" s="515">
        <f>G199*H199</f>
        <v>5529740</v>
      </c>
    </row>
    <row r="200" spans="1:10" s="460" customFormat="1" x14ac:dyDescent="0.2">
      <c r="A200" s="913" t="s">
        <v>398</v>
      </c>
      <c r="B200" s="914"/>
      <c r="C200" s="914"/>
      <c r="D200" s="914"/>
      <c r="E200" s="914"/>
      <c r="F200" s="914"/>
      <c r="G200" s="512"/>
      <c r="H200" s="513">
        <f>SUM(H199)</f>
        <v>10</v>
      </c>
      <c r="I200" s="514">
        <f>SUM(I199)</f>
        <v>5529740</v>
      </c>
    </row>
    <row r="201" spans="1:10" x14ac:dyDescent="0.2">
      <c r="A201" s="892" t="s">
        <v>502</v>
      </c>
      <c r="B201" s="893"/>
      <c r="C201" s="893"/>
      <c r="D201" s="893"/>
      <c r="E201" s="893"/>
      <c r="F201" s="893"/>
      <c r="G201" s="893"/>
      <c r="H201" s="893"/>
      <c r="I201" s="894"/>
    </row>
    <row r="202" spans="1:10" ht="75" x14ac:dyDescent="0.2">
      <c r="A202" s="422">
        <v>12</v>
      </c>
      <c r="B202" s="423" t="s">
        <v>504</v>
      </c>
      <c r="C202" s="422" t="s">
        <v>689</v>
      </c>
      <c r="D202" s="424" t="s">
        <v>506</v>
      </c>
      <c r="E202" s="422" t="s">
        <v>392</v>
      </c>
      <c r="F202" s="424" t="s">
        <v>507</v>
      </c>
      <c r="G202" s="517">
        <v>169754</v>
      </c>
      <c r="H202" s="511">
        <v>10</v>
      </c>
      <c r="I202" s="515">
        <f>G202*H202</f>
        <v>1697540</v>
      </c>
    </row>
    <row r="203" spans="1:10" s="460" customFormat="1" ht="120" x14ac:dyDescent="0.2">
      <c r="A203" s="422">
        <v>15</v>
      </c>
      <c r="B203" s="423" t="s">
        <v>690</v>
      </c>
      <c r="C203" s="422" t="s">
        <v>509</v>
      </c>
      <c r="D203" s="424" t="s">
        <v>691</v>
      </c>
      <c r="E203" s="422" t="s">
        <v>392</v>
      </c>
      <c r="F203" s="424" t="s">
        <v>511</v>
      </c>
      <c r="G203" s="510">
        <v>239976</v>
      </c>
      <c r="H203" s="511">
        <v>10</v>
      </c>
      <c r="I203" s="515">
        <f>G203*H203</f>
        <v>2399760</v>
      </c>
    </row>
    <row r="204" spans="1:10" x14ac:dyDescent="0.2">
      <c r="A204" s="915" t="s">
        <v>398</v>
      </c>
      <c r="B204" s="916"/>
      <c r="C204" s="916"/>
      <c r="D204" s="916"/>
      <c r="E204" s="916"/>
      <c r="F204" s="916"/>
      <c r="G204" s="518"/>
      <c r="H204" s="519">
        <f>SUM(H202:H203)</f>
        <v>20</v>
      </c>
      <c r="I204" s="520">
        <f>I202+I203</f>
        <v>4097300</v>
      </c>
    </row>
    <row r="205" spans="1:10" x14ac:dyDescent="0.2">
      <c r="A205" s="892" t="s">
        <v>399</v>
      </c>
      <c r="B205" s="893"/>
      <c r="C205" s="893"/>
      <c r="D205" s="893"/>
      <c r="E205" s="893"/>
      <c r="F205" s="893"/>
      <c r="G205" s="893"/>
      <c r="H205" s="893"/>
      <c r="I205" s="894"/>
    </row>
    <row r="206" spans="1:10" ht="41.25" customHeight="1" x14ac:dyDescent="0.2">
      <c r="A206" s="902">
        <v>18</v>
      </c>
      <c r="B206" s="863" t="s">
        <v>692</v>
      </c>
      <c r="C206" s="902" t="s">
        <v>693</v>
      </c>
      <c r="D206" s="863" t="s">
        <v>402</v>
      </c>
      <c r="E206" s="902" t="s">
        <v>403</v>
      </c>
      <c r="F206" s="424" t="s">
        <v>694</v>
      </c>
      <c r="G206" s="517">
        <v>261778</v>
      </c>
      <c r="H206" s="521">
        <v>15</v>
      </c>
      <c r="I206" s="515">
        <f>G206*H206</f>
        <v>3926670</v>
      </c>
    </row>
    <row r="207" spans="1:10" ht="154.5" customHeight="1" x14ac:dyDescent="0.2">
      <c r="A207" s="904"/>
      <c r="B207" s="865"/>
      <c r="C207" s="904"/>
      <c r="D207" s="865"/>
      <c r="E207" s="904"/>
      <c r="F207" s="424" t="s">
        <v>695</v>
      </c>
      <c r="G207" s="517">
        <v>261778</v>
      </c>
      <c r="H207" s="521">
        <v>3</v>
      </c>
      <c r="I207" s="515">
        <f>G207*H207</f>
        <v>785334</v>
      </c>
    </row>
    <row r="208" spans="1:10" ht="109.5" customHeight="1" x14ac:dyDescent="0.2">
      <c r="A208" s="902">
        <v>19</v>
      </c>
      <c r="B208" s="911" t="s">
        <v>405</v>
      </c>
      <c r="C208" s="902" t="s">
        <v>696</v>
      </c>
      <c r="D208" s="863" t="s">
        <v>407</v>
      </c>
      <c r="E208" s="902" t="s">
        <v>403</v>
      </c>
      <c r="F208" s="424" t="s">
        <v>697</v>
      </c>
      <c r="G208" s="510">
        <v>529128</v>
      </c>
      <c r="H208" s="521">
        <v>5</v>
      </c>
      <c r="I208" s="515">
        <f>G208*H208</f>
        <v>2645640</v>
      </c>
    </row>
    <row r="209" spans="1:9" ht="109.5" customHeight="1" x14ac:dyDescent="0.2">
      <c r="A209" s="904"/>
      <c r="B209" s="912"/>
      <c r="C209" s="904"/>
      <c r="D209" s="865"/>
      <c r="E209" s="904"/>
      <c r="F209" s="424" t="s">
        <v>698</v>
      </c>
      <c r="G209" s="510">
        <v>529128</v>
      </c>
      <c r="H209" s="521">
        <v>1</v>
      </c>
      <c r="I209" s="515">
        <f>G209*H209</f>
        <v>529128</v>
      </c>
    </row>
    <row r="210" spans="1:9" s="498" customFormat="1" x14ac:dyDescent="0.2">
      <c r="A210" s="915" t="s">
        <v>398</v>
      </c>
      <c r="B210" s="916"/>
      <c r="C210" s="916"/>
      <c r="D210" s="916"/>
      <c r="E210" s="916"/>
      <c r="F210" s="916"/>
      <c r="G210" s="518"/>
      <c r="H210" s="519">
        <f>SUM(H206:H209)</f>
        <v>24</v>
      </c>
      <c r="I210" s="520">
        <f>I206+I207+I208+I209</f>
        <v>7886772</v>
      </c>
    </row>
    <row r="211" spans="1:9" x14ac:dyDescent="0.2">
      <c r="A211" s="892" t="s">
        <v>529</v>
      </c>
      <c r="B211" s="893"/>
      <c r="C211" s="893"/>
      <c r="D211" s="893"/>
      <c r="E211" s="893"/>
      <c r="F211" s="893"/>
      <c r="G211" s="893"/>
      <c r="H211" s="893"/>
      <c r="I211" s="894"/>
    </row>
    <row r="212" spans="1:9" ht="90" x14ac:dyDescent="0.2">
      <c r="A212" s="422">
        <v>29</v>
      </c>
      <c r="B212" s="423" t="s">
        <v>699</v>
      </c>
      <c r="C212" s="422" t="s">
        <v>700</v>
      </c>
      <c r="D212" s="424" t="s">
        <v>701</v>
      </c>
      <c r="E212" s="422" t="s">
        <v>702</v>
      </c>
      <c r="F212" s="424" t="s">
        <v>703</v>
      </c>
      <c r="G212" s="522">
        <v>63231</v>
      </c>
      <c r="H212" s="523">
        <v>5</v>
      </c>
      <c r="I212" s="515">
        <f>G212*H212</f>
        <v>316155</v>
      </c>
    </row>
    <row r="213" spans="1:9" x14ac:dyDescent="0.2">
      <c r="A213" s="915" t="s">
        <v>398</v>
      </c>
      <c r="B213" s="916"/>
      <c r="C213" s="916"/>
      <c r="D213" s="916"/>
      <c r="E213" s="916"/>
      <c r="F213" s="916"/>
      <c r="G213" s="518"/>
      <c r="H213" s="519">
        <f>SUM(H212)</f>
        <v>5</v>
      </c>
      <c r="I213" s="520">
        <f>I212</f>
        <v>316155</v>
      </c>
    </row>
    <row r="214" spans="1:9" x14ac:dyDescent="0.2">
      <c r="A214" s="917" t="s">
        <v>704</v>
      </c>
      <c r="B214" s="918"/>
      <c r="C214" s="918"/>
      <c r="D214" s="918"/>
      <c r="E214" s="918"/>
      <c r="F214" s="918"/>
      <c r="G214" s="918"/>
      <c r="H214" s="918"/>
      <c r="I214" s="919"/>
    </row>
    <row r="215" spans="1:9" ht="105" x14ac:dyDescent="0.2">
      <c r="A215" s="507">
        <v>32</v>
      </c>
      <c r="B215" s="423" t="s">
        <v>705</v>
      </c>
      <c r="C215" s="422" t="s">
        <v>706</v>
      </c>
      <c r="D215" s="424" t="s">
        <v>707</v>
      </c>
      <c r="E215" s="422" t="s">
        <v>387</v>
      </c>
      <c r="F215" s="424" t="s">
        <v>708</v>
      </c>
      <c r="G215" s="510">
        <v>180802</v>
      </c>
      <c r="H215" s="523">
        <v>5</v>
      </c>
      <c r="I215" s="515">
        <f>G215*H215</f>
        <v>904010</v>
      </c>
    </row>
    <row r="216" spans="1:9" x14ac:dyDescent="0.2">
      <c r="A216" s="915" t="s">
        <v>398</v>
      </c>
      <c r="B216" s="916"/>
      <c r="C216" s="916"/>
      <c r="D216" s="916"/>
      <c r="E216" s="916"/>
      <c r="F216" s="916"/>
      <c r="G216" s="518"/>
      <c r="H216" s="519">
        <f>SUM(H215)</f>
        <v>5</v>
      </c>
      <c r="I216" s="520">
        <f>SUM(I215:I215)</f>
        <v>904010</v>
      </c>
    </row>
    <row r="217" spans="1:9" x14ac:dyDescent="0.2">
      <c r="A217" s="892" t="s">
        <v>425</v>
      </c>
      <c r="B217" s="893"/>
      <c r="C217" s="893"/>
      <c r="D217" s="893"/>
      <c r="E217" s="893"/>
      <c r="F217" s="893"/>
      <c r="G217" s="893"/>
      <c r="H217" s="893"/>
      <c r="I217" s="894"/>
    </row>
    <row r="218" spans="1:9" ht="165" x14ac:dyDescent="0.2">
      <c r="A218" s="902">
        <v>49</v>
      </c>
      <c r="B218" s="423" t="s">
        <v>494</v>
      </c>
      <c r="C218" s="422" t="s">
        <v>709</v>
      </c>
      <c r="D218" s="424" t="s">
        <v>495</v>
      </c>
      <c r="E218" s="422" t="s">
        <v>392</v>
      </c>
      <c r="F218" s="424" t="s">
        <v>548</v>
      </c>
      <c r="G218" s="510">
        <v>140733</v>
      </c>
      <c r="H218" s="511">
        <v>187</v>
      </c>
      <c r="I218" s="515">
        <f>G218*H218</f>
        <v>26317071</v>
      </c>
    </row>
    <row r="219" spans="1:9" s="498" customFormat="1" ht="33.75" customHeight="1" x14ac:dyDescent="0.2">
      <c r="A219" s="903"/>
      <c r="B219" s="863" t="s">
        <v>432</v>
      </c>
      <c r="C219" s="902" t="s">
        <v>433</v>
      </c>
      <c r="D219" s="863" t="s">
        <v>497</v>
      </c>
      <c r="E219" s="902" t="s">
        <v>392</v>
      </c>
      <c r="F219" s="424" t="s">
        <v>499</v>
      </c>
      <c r="G219" s="510">
        <v>140733</v>
      </c>
      <c r="H219" s="511">
        <v>26</v>
      </c>
      <c r="I219" s="515">
        <f>G219*H219</f>
        <v>3659058</v>
      </c>
    </row>
    <row r="220" spans="1:9" ht="151.5" customHeight="1" x14ac:dyDescent="0.2">
      <c r="A220" s="903"/>
      <c r="B220" s="864"/>
      <c r="C220" s="904"/>
      <c r="D220" s="865"/>
      <c r="E220" s="904"/>
      <c r="F220" s="424" t="s">
        <v>710</v>
      </c>
      <c r="G220" s="510">
        <v>140733</v>
      </c>
      <c r="H220" s="511">
        <v>2</v>
      </c>
      <c r="I220" s="515">
        <f>G220*H220</f>
        <v>281466</v>
      </c>
    </row>
    <row r="221" spans="1:9" ht="75" x14ac:dyDescent="0.2">
      <c r="A221" s="904"/>
      <c r="B221" s="865"/>
      <c r="C221" s="509" t="s">
        <v>437</v>
      </c>
      <c r="D221" s="430" t="s">
        <v>553</v>
      </c>
      <c r="E221" s="509" t="s">
        <v>392</v>
      </c>
      <c r="F221" s="424" t="s">
        <v>554</v>
      </c>
      <c r="G221" s="510">
        <v>140733</v>
      </c>
      <c r="H221" s="511">
        <v>22</v>
      </c>
      <c r="I221" s="515">
        <f>G221*H221</f>
        <v>3096126</v>
      </c>
    </row>
    <row r="222" spans="1:9" s="498" customFormat="1" ht="120" x14ac:dyDescent="0.2">
      <c r="A222" s="422">
        <v>53</v>
      </c>
      <c r="B222" s="423" t="s">
        <v>711</v>
      </c>
      <c r="C222" s="422" t="s">
        <v>712</v>
      </c>
      <c r="D222" s="424" t="s">
        <v>713</v>
      </c>
      <c r="E222" s="422" t="s">
        <v>392</v>
      </c>
      <c r="F222" s="424" t="s">
        <v>714</v>
      </c>
      <c r="G222" s="510">
        <v>359775</v>
      </c>
      <c r="H222" s="511">
        <v>5</v>
      </c>
      <c r="I222" s="515">
        <f>G222*H222</f>
        <v>1798875</v>
      </c>
    </row>
    <row r="223" spans="1:9" x14ac:dyDescent="0.2">
      <c r="A223" s="920" t="s">
        <v>398</v>
      </c>
      <c r="B223" s="921"/>
      <c r="C223" s="921"/>
      <c r="D223" s="921"/>
      <c r="E223" s="921"/>
      <c r="F223" s="921"/>
      <c r="G223" s="518"/>
      <c r="H223" s="519">
        <f>SUM(H218:H222)</f>
        <v>242</v>
      </c>
      <c r="I223" s="520">
        <f>SUM(I218:I222)</f>
        <v>35152596</v>
      </c>
    </row>
    <row r="224" spans="1:9" x14ac:dyDescent="0.2">
      <c r="A224" s="922" t="s">
        <v>409</v>
      </c>
      <c r="B224" s="923"/>
      <c r="C224" s="923"/>
      <c r="D224" s="923"/>
      <c r="E224" s="923"/>
      <c r="F224" s="923"/>
      <c r="G224" s="512"/>
      <c r="H224" s="524">
        <f>H191+H194+H197+H200+H204+H210+H213+H216+H223</f>
        <v>350</v>
      </c>
      <c r="I224" s="514">
        <f>I191+I194+I197+I200+I204+I210+I213+I216+I223</f>
        <v>62584407</v>
      </c>
    </row>
    <row r="225" spans="1:9" s="498" customFormat="1" hidden="1" x14ac:dyDescent="0.2">
      <c r="A225" s="908" t="s">
        <v>715</v>
      </c>
      <c r="B225" s="909"/>
      <c r="C225" s="909"/>
      <c r="D225" s="909"/>
      <c r="E225" s="909"/>
      <c r="F225" s="909"/>
      <c r="G225" s="909"/>
      <c r="H225" s="909"/>
      <c r="I225" s="910"/>
    </row>
    <row r="226" spans="1:9" ht="18.75" hidden="1" x14ac:dyDescent="0.2">
      <c r="A226" s="924" t="s">
        <v>519</v>
      </c>
      <c r="B226" s="925"/>
      <c r="C226" s="925"/>
      <c r="D226" s="925"/>
      <c r="E226" s="925"/>
      <c r="F226" s="925"/>
      <c r="G226" s="525"/>
      <c r="H226" s="526"/>
      <c r="I226" s="525"/>
    </row>
    <row r="227" spans="1:9" ht="168.75" hidden="1" customHeight="1" x14ac:dyDescent="0.2">
      <c r="A227" s="402">
        <v>5</v>
      </c>
      <c r="B227" s="417" t="s">
        <v>520</v>
      </c>
      <c r="C227" s="472" t="s">
        <v>521</v>
      </c>
      <c r="D227" s="403" t="s">
        <v>522</v>
      </c>
      <c r="E227" s="402" t="s">
        <v>387</v>
      </c>
      <c r="F227" s="403" t="s">
        <v>523</v>
      </c>
      <c r="G227" s="527">
        <v>140082</v>
      </c>
      <c r="H227" s="528">
        <v>3</v>
      </c>
      <c r="I227" s="527">
        <f>G227*H227</f>
        <v>420246</v>
      </c>
    </row>
    <row r="228" spans="1:9" hidden="1" x14ac:dyDescent="0.2">
      <c r="A228" s="836" t="s">
        <v>398</v>
      </c>
      <c r="B228" s="837"/>
      <c r="C228" s="837"/>
      <c r="D228" s="837"/>
      <c r="E228" s="837"/>
      <c r="F228" s="837"/>
      <c r="G228" s="407"/>
      <c r="H228" s="438">
        <v>0</v>
      </c>
      <c r="I228" s="414">
        <v>0</v>
      </c>
    </row>
    <row r="229" spans="1:9" s="498" customFormat="1" hidden="1" x14ac:dyDescent="0.2">
      <c r="A229" s="924" t="s">
        <v>540</v>
      </c>
      <c r="B229" s="925"/>
      <c r="C229" s="925"/>
      <c r="D229" s="925"/>
      <c r="E229" s="925"/>
      <c r="F229" s="925"/>
      <c r="G229" s="529"/>
      <c r="H229" s="530"/>
      <c r="I229" s="531"/>
    </row>
    <row r="230" spans="1:9" ht="120" hidden="1" x14ac:dyDescent="0.2">
      <c r="A230" s="402">
        <v>57</v>
      </c>
      <c r="B230" s="417" t="s">
        <v>541</v>
      </c>
      <c r="C230" s="532" t="s">
        <v>542</v>
      </c>
      <c r="D230" s="403" t="s">
        <v>543</v>
      </c>
      <c r="E230" s="402" t="s">
        <v>387</v>
      </c>
      <c r="F230" s="403" t="s">
        <v>544</v>
      </c>
      <c r="G230" s="527">
        <v>195844</v>
      </c>
      <c r="H230" s="528">
        <v>7</v>
      </c>
      <c r="I230" s="527">
        <f>G230*H230</f>
        <v>1370908</v>
      </c>
    </row>
    <row r="231" spans="1:9" hidden="1" x14ac:dyDescent="0.2">
      <c r="A231" s="926" t="s">
        <v>398</v>
      </c>
      <c r="B231" s="927"/>
      <c r="C231" s="927"/>
      <c r="D231" s="927"/>
      <c r="E231" s="927"/>
      <c r="F231" s="927"/>
      <c r="G231" s="418"/>
      <c r="H231" s="419">
        <v>0</v>
      </c>
      <c r="I231" s="418">
        <v>0</v>
      </c>
    </row>
    <row r="232" spans="1:9" hidden="1" x14ac:dyDescent="0.2">
      <c r="A232" s="838" t="s">
        <v>409</v>
      </c>
      <c r="B232" s="838"/>
      <c r="C232" s="838"/>
      <c r="D232" s="838"/>
      <c r="E232" s="838"/>
      <c r="F232" s="838"/>
      <c r="G232" s="407"/>
      <c r="H232" s="411">
        <v>0</v>
      </c>
      <c r="I232" s="421">
        <f>I228+I231</f>
        <v>0</v>
      </c>
    </row>
    <row r="233" spans="1:9" x14ac:dyDescent="0.2">
      <c r="A233" s="908" t="s">
        <v>716</v>
      </c>
      <c r="B233" s="909"/>
      <c r="C233" s="909"/>
      <c r="D233" s="909"/>
      <c r="E233" s="909"/>
      <c r="F233" s="909"/>
      <c r="G233" s="909"/>
      <c r="H233" s="909"/>
      <c r="I233" s="910"/>
    </row>
    <row r="234" spans="1:9" ht="18.75" x14ac:dyDescent="0.2">
      <c r="A234" s="924" t="s">
        <v>425</v>
      </c>
      <c r="B234" s="925"/>
      <c r="C234" s="925"/>
      <c r="D234" s="925"/>
      <c r="E234" s="925"/>
      <c r="F234" s="925"/>
      <c r="G234" s="525"/>
      <c r="H234" s="526"/>
      <c r="I234" s="525"/>
    </row>
    <row r="235" spans="1:9" ht="45" x14ac:dyDescent="0.2">
      <c r="A235" s="533">
        <v>51</v>
      </c>
      <c r="B235" s="534" t="s">
        <v>446</v>
      </c>
      <c r="C235" s="533" t="s">
        <v>717</v>
      </c>
      <c r="D235" s="534" t="s">
        <v>448</v>
      </c>
      <c r="E235" s="402" t="s">
        <v>392</v>
      </c>
      <c r="F235" s="403" t="s">
        <v>449</v>
      </c>
      <c r="G235" s="398">
        <v>147549</v>
      </c>
      <c r="H235" s="399">
        <v>50</v>
      </c>
      <c r="I235" s="400">
        <f>G235*H235</f>
        <v>7377450</v>
      </c>
    </row>
    <row r="236" spans="1:9" ht="151.5" customHeight="1" x14ac:dyDescent="0.2">
      <c r="A236" s="433">
        <v>52</v>
      </c>
      <c r="B236" s="434" t="s">
        <v>718</v>
      </c>
      <c r="C236" s="433" t="s">
        <v>719</v>
      </c>
      <c r="D236" s="434" t="s">
        <v>720</v>
      </c>
      <c r="E236" s="433" t="s">
        <v>392</v>
      </c>
      <c r="F236" s="403" t="s">
        <v>721</v>
      </c>
      <c r="G236" s="398">
        <v>218223</v>
      </c>
      <c r="H236" s="399">
        <v>50</v>
      </c>
      <c r="I236" s="400">
        <f>G236*H236</f>
        <v>10911150</v>
      </c>
    </row>
    <row r="237" spans="1:9" x14ac:dyDescent="0.2">
      <c r="A237" s="836" t="s">
        <v>398</v>
      </c>
      <c r="B237" s="837"/>
      <c r="C237" s="837"/>
      <c r="D237" s="837"/>
      <c r="E237" s="837"/>
      <c r="F237" s="837"/>
      <c r="G237" s="407"/>
      <c r="H237" s="408">
        <v>100</v>
      </c>
      <c r="I237" s="414">
        <f>SUM(I235:I236)</f>
        <v>18288600</v>
      </c>
    </row>
    <row r="238" spans="1:9" x14ac:dyDescent="0.2">
      <c r="A238" s="838" t="s">
        <v>409</v>
      </c>
      <c r="B238" s="838"/>
      <c r="C238" s="838"/>
      <c r="D238" s="838"/>
      <c r="E238" s="838"/>
      <c r="F238" s="838"/>
      <c r="G238" s="407"/>
      <c r="H238" s="411">
        <v>100</v>
      </c>
      <c r="I238" s="421">
        <f>I237</f>
        <v>18288600</v>
      </c>
    </row>
    <row r="239" spans="1:9" x14ac:dyDescent="0.2">
      <c r="A239" s="934" t="s">
        <v>722</v>
      </c>
      <c r="B239" s="935"/>
      <c r="C239" s="935"/>
      <c r="D239" s="935"/>
      <c r="E239" s="935"/>
      <c r="F239" s="935"/>
      <c r="G239" s="935"/>
      <c r="H239" s="935"/>
      <c r="I239" s="936"/>
    </row>
    <row r="240" spans="1:9" x14ac:dyDescent="0.2">
      <c r="A240" s="897" t="s">
        <v>635</v>
      </c>
      <c r="B240" s="898"/>
      <c r="C240" s="898"/>
      <c r="D240" s="898"/>
      <c r="E240" s="898"/>
      <c r="F240" s="898"/>
      <c r="G240" s="898"/>
      <c r="H240" s="898"/>
      <c r="I240" s="899"/>
    </row>
    <row r="241" spans="1:12" ht="165.75" customHeight="1" x14ac:dyDescent="0.2">
      <c r="A241" s="902">
        <v>26</v>
      </c>
      <c r="B241" s="937" t="s">
        <v>636</v>
      </c>
      <c r="C241" s="535" t="s">
        <v>723</v>
      </c>
      <c r="D241" s="473" t="s">
        <v>724</v>
      </c>
      <c r="E241" s="422" t="s">
        <v>392</v>
      </c>
      <c r="F241" s="473" t="s">
        <v>725</v>
      </c>
      <c r="G241" s="475">
        <v>118915</v>
      </c>
      <c r="H241" s="480">
        <v>5</v>
      </c>
      <c r="I241" s="482">
        <f>G241*H241</f>
        <v>594575</v>
      </c>
    </row>
    <row r="242" spans="1:12" ht="68.25" customHeight="1" x14ac:dyDescent="0.2">
      <c r="A242" s="904"/>
      <c r="B242" s="938"/>
      <c r="C242" s="492" t="s">
        <v>637</v>
      </c>
      <c r="D242" s="424" t="s">
        <v>726</v>
      </c>
      <c r="E242" s="422" t="s">
        <v>392</v>
      </c>
      <c r="F242" s="424" t="s">
        <v>727</v>
      </c>
      <c r="G242" s="475">
        <v>118915</v>
      </c>
      <c r="H242" s="480">
        <v>5</v>
      </c>
      <c r="I242" s="482">
        <f>G242*H242</f>
        <v>594575</v>
      </c>
    </row>
    <row r="243" spans="1:12" x14ac:dyDescent="0.2">
      <c r="A243" s="895" t="s">
        <v>398</v>
      </c>
      <c r="B243" s="896"/>
      <c r="C243" s="896"/>
      <c r="D243" s="896"/>
      <c r="E243" s="896"/>
      <c r="F243" s="896"/>
      <c r="G243" s="494"/>
      <c r="H243" s="495">
        <f>SUM(H241:H242)</f>
        <v>10</v>
      </c>
      <c r="I243" s="496">
        <f>SUM(I241:I242)</f>
        <v>1189150</v>
      </c>
    </row>
    <row r="244" spans="1:12" ht="31.5" customHeight="1" x14ac:dyDescent="0.2">
      <c r="A244" s="838" t="s">
        <v>409</v>
      </c>
      <c r="B244" s="838"/>
      <c r="C244" s="838"/>
      <c r="D244" s="838"/>
      <c r="E244" s="838"/>
      <c r="F244" s="838"/>
      <c r="G244" s="536"/>
      <c r="H244" s="537">
        <f>H243</f>
        <v>10</v>
      </c>
      <c r="I244" s="538">
        <f>I243</f>
        <v>1189150</v>
      </c>
      <c r="J244" s="928" t="s">
        <v>728</v>
      </c>
      <c r="K244" s="929"/>
      <c r="L244" s="930"/>
    </row>
    <row r="245" spans="1:12" ht="45" x14ac:dyDescent="0.2">
      <c r="A245" s="931" t="s">
        <v>729</v>
      </c>
      <c r="B245" s="932"/>
      <c r="C245" s="932"/>
      <c r="D245" s="932"/>
      <c r="E245" s="932"/>
      <c r="F245" s="933"/>
      <c r="G245" s="539"/>
      <c r="H245" s="540">
        <f>H14+H41+H67+H87+H99+H106+H127+H186+H224+H232+H238+H244</f>
        <v>4777</v>
      </c>
      <c r="I245" s="541">
        <f>I14+I41++I67+I87+I99+I106+I127+I186+I224+I232+I238+I244</f>
        <v>763458859</v>
      </c>
      <c r="J245" s="492" t="s">
        <v>730</v>
      </c>
      <c r="K245" s="492" t="s">
        <v>731</v>
      </c>
      <c r="L245" s="454" t="s">
        <v>732</v>
      </c>
    </row>
    <row r="246" spans="1:12" ht="14.25" customHeight="1" x14ac:dyDescent="0.2">
      <c r="A246" s="492"/>
      <c r="B246" s="492"/>
      <c r="C246" s="492"/>
      <c r="D246" s="492"/>
      <c r="E246" s="492"/>
      <c r="F246" s="542" t="s">
        <v>383</v>
      </c>
      <c r="G246" s="492"/>
      <c r="H246" s="480">
        <f>H9+H194</f>
        <v>30</v>
      </c>
      <c r="I246" s="492"/>
      <c r="J246" s="492">
        <v>0</v>
      </c>
      <c r="K246" s="492">
        <v>0</v>
      </c>
      <c r="L246" s="543">
        <f t="shared" ref="L246:L264" si="7">H246+J246+K246</f>
        <v>30</v>
      </c>
    </row>
    <row r="247" spans="1:12" x14ac:dyDescent="0.2">
      <c r="A247" s="492"/>
      <c r="B247" s="492"/>
      <c r="C247" s="492"/>
      <c r="D247" s="492"/>
      <c r="E247" s="492"/>
      <c r="F247" s="542" t="s">
        <v>399</v>
      </c>
      <c r="G247" s="492"/>
      <c r="H247" s="480">
        <f>H13+H210</f>
        <v>24</v>
      </c>
      <c r="I247" s="492"/>
      <c r="J247" s="492">
        <v>0</v>
      </c>
      <c r="K247" s="492">
        <v>0</v>
      </c>
      <c r="L247" s="543">
        <f t="shared" si="7"/>
        <v>24</v>
      </c>
    </row>
    <row r="248" spans="1:12" x14ac:dyDescent="0.2">
      <c r="A248" s="492"/>
      <c r="B248" s="492"/>
      <c r="C248" s="492"/>
      <c r="D248" s="492"/>
      <c r="E248" s="492"/>
      <c r="F248" s="542" t="s">
        <v>411</v>
      </c>
      <c r="G248" s="492"/>
      <c r="H248" s="480">
        <f>H22+H71+H133+H191</f>
        <v>67</v>
      </c>
      <c r="I248" s="492"/>
      <c r="J248" s="492">
        <v>0</v>
      </c>
      <c r="K248" s="492">
        <v>0</v>
      </c>
      <c r="L248" s="543">
        <f t="shared" si="7"/>
        <v>67</v>
      </c>
    </row>
    <row r="249" spans="1:12" x14ac:dyDescent="0.2">
      <c r="A249" s="492"/>
      <c r="B249" s="492"/>
      <c r="C249" s="492"/>
      <c r="D249" s="492"/>
      <c r="E249" s="492"/>
      <c r="F249" s="542" t="s">
        <v>425</v>
      </c>
      <c r="G249" s="492"/>
      <c r="H249" s="480">
        <f>H32+H61+H98+H179+H223+H237</f>
        <v>1160</v>
      </c>
      <c r="I249" s="492"/>
      <c r="J249" s="492">
        <v>580</v>
      </c>
      <c r="K249" s="492">
        <v>38</v>
      </c>
      <c r="L249" s="543">
        <f t="shared" si="7"/>
        <v>1778</v>
      </c>
    </row>
    <row r="250" spans="1:12" x14ac:dyDescent="0.2">
      <c r="A250" s="492"/>
      <c r="B250" s="492"/>
      <c r="C250" s="492"/>
      <c r="D250" s="492"/>
      <c r="E250" s="492"/>
      <c r="F250" s="542" t="s">
        <v>452</v>
      </c>
      <c r="G250" s="492"/>
      <c r="H250" s="480">
        <f>H40+H185</f>
        <v>314</v>
      </c>
      <c r="I250" s="492"/>
      <c r="J250" s="492">
        <v>0</v>
      </c>
      <c r="K250" s="492">
        <v>7</v>
      </c>
      <c r="L250" s="543">
        <f t="shared" si="7"/>
        <v>321</v>
      </c>
    </row>
    <row r="251" spans="1:12" x14ac:dyDescent="0.2">
      <c r="A251" s="492"/>
      <c r="B251" s="492"/>
      <c r="C251" s="492"/>
      <c r="D251" s="492"/>
      <c r="E251" s="492"/>
      <c r="F251" s="542" t="s">
        <v>474</v>
      </c>
      <c r="G251" s="492"/>
      <c r="H251" s="480">
        <f>H51+H171</f>
        <v>2148</v>
      </c>
      <c r="I251" s="492"/>
      <c r="J251" s="492">
        <v>290</v>
      </c>
      <c r="K251" s="492">
        <v>107</v>
      </c>
      <c r="L251" s="543">
        <f t="shared" si="7"/>
        <v>2545</v>
      </c>
    </row>
    <row r="252" spans="1:12" x14ac:dyDescent="0.2">
      <c r="A252" s="492"/>
      <c r="B252" s="492"/>
      <c r="C252" s="492"/>
      <c r="D252" s="492"/>
      <c r="E252" s="492"/>
      <c r="F252" s="542" t="s">
        <v>502</v>
      </c>
      <c r="G252" s="492"/>
      <c r="H252" s="480">
        <f>H66+H146+H204</f>
        <v>180</v>
      </c>
      <c r="I252" s="492"/>
      <c r="J252" s="492">
        <v>553</v>
      </c>
      <c r="K252" s="492">
        <v>36</v>
      </c>
      <c r="L252" s="543">
        <f t="shared" si="7"/>
        <v>769</v>
      </c>
    </row>
    <row r="253" spans="1:12" x14ac:dyDescent="0.2">
      <c r="A253" s="492"/>
      <c r="B253" s="492"/>
      <c r="C253" s="492"/>
      <c r="D253" s="492"/>
      <c r="E253" s="492"/>
      <c r="F253" s="542" t="s">
        <v>519</v>
      </c>
      <c r="G253" s="492"/>
      <c r="H253" s="480">
        <f>H74+H136+H228</f>
        <v>108</v>
      </c>
      <c r="I253" s="492"/>
      <c r="J253" s="492">
        <v>0</v>
      </c>
      <c r="K253" s="492">
        <v>0</v>
      </c>
      <c r="L253" s="543">
        <f t="shared" si="7"/>
        <v>108</v>
      </c>
    </row>
    <row r="254" spans="1:12" x14ac:dyDescent="0.2">
      <c r="A254" s="386"/>
      <c r="B254" s="386"/>
      <c r="C254" s="386"/>
      <c r="D254" s="386"/>
      <c r="E254" s="386"/>
      <c r="F254" s="542" t="s">
        <v>524</v>
      </c>
      <c r="G254" s="492"/>
      <c r="H254" s="480">
        <f>H77+H155+H243</f>
        <v>26</v>
      </c>
      <c r="I254" s="492"/>
      <c r="J254" s="492">
        <v>0</v>
      </c>
      <c r="K254" s="492">
        <v>0</v>
      </c>
      <c r="L254" s="543">
        <f t="shared" si="7"/>
        <v>26</v>
      </c>
    </row>
    <row r="255" spans="1:12" x14ac:dyDescent="0.2">
      <c r="A255" s="386"/>
      <c r="B255" s="386"/>
      <c r="C255" s="386"/>
      <c r="D255" s="386"/>
      <c r="E255" s="386"/>
      <c r="F255" s="542" t="s">
        <v>529</v>
      </c>
      <c r="G255" s="492"/>
      <c r="H255" s="480">
        <f>H83+H105+H213</f>
        <v>179</v>
      </c>
      <c r="I255" s="492"/>
      <c r="J255" s="492">
        <v>492</v>
      </c>
      <c r="K255" s="492">
        <v>18</v>
      </c>
      <c r="L255" s="543">
        <f t="shared" si="7"/>
        <v>689</v>
      </c>
    </row>
    <row r="256" spans="1:12" x14ac:dyDescent="0.2">
      <c r="A256" s="386"/>
      <c r="B256" s="386"/>
      <c r="C256" s="386"/>
      <c r="D256" s="386"/>
      <c r="E256" s="386"/>
      <c r="F256" s="542" t="s">
        <v>540</v>
      </c>
      <c r="G256" s="492"/>
      <c r="H256" s="480">
        <f>H86+H231</f>
        <v>2</v>
      </c>
      <c r="I256" s="492"/>
      <c r="J256" s="492">
        <v>0</v>
      </c>
      <c r="K256" s="492">
        <v>0</v>
      </c>
      <c r="L256" s="543">
        <f t="shared" si="7"/>
        <v>2</v>
      </c>
    </row>
    <row r="257" spans="1:12" x14ac:dyDescent="0.2">
      <c r="A257" s="386"/>
      <c r="B257" s="386"/>
      <c r="C257" s="386"/>
      <c r="D257" s="386"/>
      <c r="E257" s="386"/>
      <c r="F257" s="542" t="s">
        <v>567</v>
      </c>
      <c r="G257" s="492"/>
      <c r="H257" s="480">
        <f>H126+H151</f>
        <v>396</v>
      </c>
      <c r="I257" s="492"/>
      <c r="J257" s="492">
        <v>246</v>
      </c>
      <c r="K257" s="492">
        <v>44</v>
      </c>
      <c r="L257" s="543">
        <f t="shared" si="7"/>
        <v>686</v>
      </c>
    </row>
    <row r="258" spans="1:12" x14ac:dyDescent="0.2">
      <c r="A258" s="386"/>
      <c r="B258" s="386"/>
      <c r="C258" s="386"/>
      <c r="D258" s="386"/>
      <c r="E258" s="386"/>
      <c r="F258" s="542" t="s">
        <v>604</v>
      </c>
      <c r="G258" s="492"/>
      <c r="H258" s="480">
        <f>H139</f>
        <v>52</v>
      </c>
      <c r="I258" s="492"/>
      <c r="J258" s="492">
        <v>0</v>
      </c>
      <c r="K258" s="492">
        <v>0</v>
      </c>
      <c r="L258" s="543">
        <f t="shared" si="7"/>
        <v>52</v>
      </c>
    </row>
    <row r="259" spans="1:12" x14ac:dyDescent="0.2">
      <c r="A259" s="386"/>
      <c r="B259" s="386"/>
      <c r="C259" s="386"/>
      <c r="D259" s="386"/>
      <c r="E259" s="386"/>
      <c r="F259" s="542" t="s">
        <v>609</v>
      </c>
      <c r="G259" s="492"/>
      <c r="H259" s="480">
        <f>H142+H200</f>
        <v>15</v>
      </c>
      <c r="I259" s="492"/>
      <c r="J259" s="492">
        <v>0</v>
      </c>
      <c r="K259" s="492">
        <v>0</v>
      </c>
      <c r="L259" s="543">
        <f t="shared" si="7"/>
        <v>15</v>
      </c>
    </row>
    <row r="260" spans="1:12" x14ac:dyDescent="0.2">
      <c r="A260" s="386"/>
      <c r="B260" s="386"/>
      <c r="C260" s="386"/>
      <c r="D260" s="386"/>
      <c r="E260" s="386"/>
      <c r="F260" s="542" t="s">
        <v>643</v>
      </c>
      <c r="G260" s="492"/>
      <c r="H260" s="480">
        <f>H159+H216</f>
        <v>20</v>
      </c>
      <c r="I260" s="492"/>
      <c r="J260" s="492">
        <v>0</v>
      </c>
      <c r="K260" s="492">
        <v>0</v>
      </c>
      <c r="L260" s="543">
        <f t="shared" si="7"/>
        <v>20</v>
      </c>
    </row>
    <row r="261" spans="1:12" x14ac:dyDescent="0.2">
      <c r="A261" s="386"/>
      <c r="B261" s="386"/>
      <c r="C261" s="386"/>
      <c r="D261" s="386"/>
      <c r="E261" s="386"/>
      <c r="F261" s="542" t="s">
        <v>652</v>
      </c>
      <c r="G261" s="492"/>
      <c r="H261" s="480">
        <f>H162</f>
        <v>40</v>
      </c>
      <c r="I261" s="492"/>
      <c r="J261" s="492">
        <v>0</v>
      </c>
      <c r="K261" s="492">
        <v>0</v>
      </c>
      <c r="L261" s="543">
        <f t="shared" si="7"/>
        <v>40</v>
      </c>
    </row>
    <row r="262" spans="1:12" x14ac:dyDescent="0.2">
      <c r="A262" s="386"/>
      <c r="B262" s="386"/>
      <c r="C262" s="386"/>
      <c r="D262" s="386"/>
      <c r="E262" s="386"/>
      <c r="F262" s="542" t="s">
        <v>659</v>
      </c>
      <c r="G262" s="492"/>
      <c r="H262" s="480">
        <f>H174</f>
        <v>14</v>
      </c>
      <c r="I262" s="492"/>
      <c r="J262" s="492">
        <v>0</v>
      </c>
      <c r="K262" s="492">
        <v>0</v>
      </c>
      <c r="L262" s="543">
        <f t="shared" si="7"/>
        <v>14</v>
      </c>
    </row>
    <row r="263" spans="1:12" x14ac:dyDescent="0.2">
      <c r="A263" s="386"/>
      <c r="B263" s="386"/>
      <c r="C263" s="386"/>
      <c r="D263" s="386"/>
      <c r="E263" s="386"/>
      <c r="F263" s="542" t="s">
        <v>680</v>
      </c>
      <c r="G263" s="492"/>
      <c r="H263" s="480">
        <f>H197</f>
        <v>2</v>
      </c>
      <c r="I263" s="492"/>
      <c r="J263" s="492">
        <v>0</v>
      </c>
      <c r="K263" s="492">
        <v>0</v>
      </c>
      <c r="L263" s="543">
        <f t="shared" si="7"/>
        <v>2</v>
      </c>
    </row>
    <row r="264" spans="1:12" x14ac:dyDescent="0.2">
      <c r="A264" s="386"/>
      <c r="B264" s="386"/>
      <c r="C264" s="386"/>
      <c r="D264" s="386"/>
      <c r="E264" s="386"/>
      <c r="F264" s="544" t="s">
        <v>733</v>
      </c>
      <c r="G264" s="545"/>
      <c r="H264" s="546">
        <f>SUM(H246:H263)</f>
        <v>4777</v>
      </c>
      <c r="I264" s="546"/>
      <c r="J264" s="547">
        <f>SUM(J246:J263)</f>
        <v>2161</v>
      </c>
      <c r="K264" s="547">
        <f>SUM(K246:K263)</f>
        <v>250</v>
      </c>
      <c r="L264" s="548">
        <f t="shared" si="7"/>
        <v>7188</v>
      </c>
    </row>
    <row r="265" spans="1:12" x14ac:dyDescent="0.2">
      <c r="A265" s="386"/>
      <c r="B265" s="386"/>
      <c r="C265" s="386"/>
      <c r="D265" s="386"/>
      <c r="E265" s="386"/>
      <c r="F265" s="549"/>
    </row>
    <row r="266" spans="1:12" x14ac:dyDescent="0.2">
      <c r="A266" s="386"/>
      <c r="B266" s="386"/>
      <c r="C266" s="386"/>
      <c r="D266" s="386"/>
      <c r="E266" s="386"/>
      <c r="F266" s="549"/>
      <c r="L266" s="516"/>
    </row>
    <row r="267" spans="1:12" x14ac:dyDescent="0.2">
      <c r="A267" s="386"/>
      <c r="B267" s="386"/>
      <c r="C267" s="386"/>
      <c r="D267" s="386"/>
      <c r="E267" s="386"/>
      <c r="F267" s="549"/>
    </row>
    <row r="268" spans="1:12" x14ac:dyDescent="0.2">
      <c r="A268" s="386"/>
      <c r="B268" s="386"/>
      <c r="C268" s="386"/>
      <c r="D268" s="386"/>
      <c r="E268" s="386"/>
      <c r="F268" s="549"/>
    </row>
    <row r="269" spans="1:12" x14ac:dyDescent="0.2">
      <c r="A269" s="386"/>
      <c r="B269" s="386"/>
      <c r="C269" s="386"/>
      <c r="D269" s="386"/>
      <c r="E269" s="386"/>
      <c r="F269" s="386"/>
    </row>
    <row r="270" spans="1:12" x14ac:dyDescent="0.2">
      <c r="A270" s="386"/>
      <c r="B270" s="386"/>
      <c r="C270" s="386"/>
      <c r="D270" s="386"/>
      <c r="E270" s="386"/>
      <c r="F270" s="386"/>
    </row>
    <row r="271" spans="1:12" x14ac:dyDescent="0.2">
      <c r="A271" s="386"/>
      <c r="B271" s="386"/>
      <c r="C271" s="386"/>
      <c r="D271" s="386"/>
      <c r="E271" s="386"/>
      <c r="F271" s="386"/>
    </row>
    <row r="272" spans="1:12" x14ac:dyDescent="0.2">
      <c r="A272" s="386"/>
      <c r="B272" s="386"/>
      <c r="C272" s="386"/>
      <c r="D272" s="386"/>
      <c r="E272" s="386"/>
      <c r="F272" s="386"/>
    </row>
    <row r="273" spans="1:6" x14ac:dyDescent="0.2">
      <c r="A273" s="386"/>
      <c r="B273" s="386"/>
      <c r="C273" s="386"/>
      <c r="D273" s="386"/>
      <c r="E273" s="386"/>
      <c r="F273" s="386"/>
    </row>
    <row r="274" spans="1:6" x14ac:dyDescent="0.2">
      <c r="A274" s="386"/>
      <c r="B274" s="386"/>
      <c r="C274" s="386"/>
      <c r="D274" s="386"/>
      <c r="E274" s="386"/>
      <c r="F274" s="386"/>
    </row>
    <row r="275" spans="1:6" x14ac:dyDescent="0.2">
      <c r="A275" s="386"/>
      <c r="B275" s="386"/>
      <c r="C275" s="386"/>
      <c r="D275" s="386"/>
      <c r="E275" s="386"/>
      <c r="F275" s="386"/>
    </row>
    <row r="276" spans="1:6" x14ac:dyDescent="0.2">
      <c r="A276" s="386"/>
      <c r="B276" s="386"/>
      <c r="C276" s="386"/>
      <c r="D276" s="386"/>
      <c r="E276" s="386"/>
      <c r="F276" s="386"/>
    </row>
    <row r="277" spans="1:6" x14ac:dyDescent="0.2">
      <c r="A277" s="386"/>
      <c r="B277" s="386"/>
      <c r="C277" s="386"/>
      <c r="D277" s="386"/>
      <c r="E277" s="386"/>
      <c r="F277" s="386"/>
    </row>
    <row r="278" spans="1:6" x14ac:dyDescent="0.2">
      <c r="A278" s="386"/>
      <c r="B278" s="386"/>
      <c r="C278" s="386"/>
      <c r="D278" s="386"/>
      <c r="E278" s="386"/>
      <c r="F278" s="386"/>
    </row>
    <row r="279" spans="1:6" x14ac:dyDescent="0.2">
      <c r="A279" s="386"/>
      <c r="B279" s="386"/>
      <c r="C279" s="386"/>
      <c r="D279" s="386"/>
      <c r="E279" s="386"/>
      <c r="F279" s="386"/>
    </row>
    <row r="280" spans="1:6" x14ac:dyDescent="0.2">
      <c r="A280" s="386"/>
      <c r="B280" s="386"/>
      <c r="C280" s="386"/>
      <c r="D280" s="386"/>
      <c r="E280" s="386"/>
      <c r="F280" s="386"/>
    </row>
    <row r="281" spans="1:6" x14ac:dyDescent="0.2">
      <c r="A281" s="386"/>
      <c r="B281" s="386"/>
      <c r="C281" s="386"/>
      <c r="D281" s="386"/>
      <c r="E281" s="386"/>
      <c r="F281" s="386"/>
    </row>
    <row r="282" spans="1:6" x14ac:dyDescent="0.2">
      <c r="A282" s="386"/>
      <c r="B282" s="386"/>
      <c r="C282" s="386"/>
      <c r="D282" s="386"/>
      <c r="E282" s="386"/>
      <c r="F282" s="386"/>
    </row>
    <row r="283" spans="1:6" x14ac:dyDescent="0.2">
      <c r="A283" s="386"/>
      <c r="B283" s="386"/>
      <c r="C283" s="386"/>
      <c r="D283" s="386"/>
      <c r="E283" s="386"/>
      <c r="F283" s="386"/>
    </row>
  </sheetData>
  <mergeCells count="212">
    <mergeCell ref="A238:F238"/>
    <mergeCell ref="J244:L244"/>
    <mergeCell ref="A245:F245"/>
    <mergeCell ref="A239:I239"/>
    <mergeCell ref="A240:I240"/>
    <mergeCell ref="A241:A242"/>
    <mergeCell ref="B241:B242"/>
    <mergeCell ref="A243:F243"/>
    <mergeCell ref="A244:F244"/>
    <mergeCell ref="A225:I225"/>
    <mergeCell ref="A226:F226"/>
    <mergeCell ref="A228:F228"/>
    <mergeCell ref="A229:F229"/>
    <mergeCell ref="A231:F231"/>
    <mergeCell ref="A232:F232"/>
    <mergeCell ref="A233:I233"/>
    <mergeCell ref="A234:F234"/>
    <mergeCell ref="A237:F237"/>
    <mergeCell ref="A216:F216"/>
    <mergeCell ref="A217:I217"/>
    <mergeCell ref="A218:A221"/>
    <mergeCell ref="B219:B221"/>
    <mergeCell ref="C219:C220"/>
    <mergeCell ref="D219:D220"/>
    <mergeCell ref="E219:E220"/>
    <mergeCell ref="A223:F223"/>
    <mergeCell ref="A224:F224"/>
    <mergeCell ref="A208:A209"/>
    <mergeCell ref="B208:B209"/>
    <mergeCell ref="C208:C209"/>
    <mergeCell ref="D208:D209"/>
    <mergeCell ref="E208:E209"/>
    <mergeCell ref="A210:F210"/>
    <mergeCell ref="A211:I211"/>
    <mergeCell ref="A213:F213"/>
    <mergeCell ref="A214:I214"/>
    <mergeCell ref="A194:F194"/>
    <mergeCell ref="A195:I195"/>
    <mergeCell ref="A197:F197"/>
    <mergeCell ref="A198:I198"/>
    <mergeCell ref="A200:F200"/>
    <mergeCell ref="A201:I201"/>
    <mergeCell ref="A204:F204"/>
    <mergeCell ref="A205:I205"/>
    <mergeCell ref="A206:A207"/>
    <mergeCell ref="B206:B207"/>
    <mergeCell ref="C206:C207"/>
    <mergeCell ref="D206:D207"/>
    <mergeCell ref="E206:E207"/>
    <mergeCell ref="A185:F185"/>
    <mergeCell ref="A186:F186"/>
    <mergeCell ref="A187:I187"/>
    <mergeCell ref="A188:I188"/>
    <mergeCell ref="A189:A190"/>
    <mergeCell ref="B189:B190"/>
    <mergeCell ref="C189:C190"/>
    <mergeCell ref="A191:F191"/>
    <mergeCell ref="A192:I192"/>
    <mergeCell ref="A174:F174"/>
    <mergeCell ref="A175:I175"/>
    <mergeCell ref="A176:A177"/>
    <mergeCell ref="B176:B177"/>
    <mergeCell ref="A179:F179"/>
    <mergeCell ref="A180:I180"/>
    <mergeCell ref="A181:A184"/>
    <mergeCell ref="B181:B182"/>
    <mergeCell ref="C181:C182"/>
    <mergeCell ref="D181:D182"/>
    <mergeCell ref="E181:E182"/>
    <mergeCell ref="B183:B184"/>
    <mergeCell ref="C183:C184"/>
    <mergeCell ref="D183:D184"/>
    <mergeCell ref="E183:E184"/>
    <mergeCell ref="A152:I152"/>
    <mergeCell ref="A155:F155"/>
    <mergeCell ref="A156:I156"/>
    <mergeCell ref="A159:F159"/>
    <mergeCell ref="A160:I160"/>
    <mergeCell ref="A162:F162"/>
    <mergeCell ref="A163:I163"/>
    <mergeCell ref="A171:F171"/>
    <mergeCell ref="A172:I172"/>
    <mergeCell ref="A137:I137"/>
    <mergeCell ref="A139:F139"/>
    <mergeCell ref="A140:I140"/>
    <mergeCell ref="A142:F142"/>
    <mergeCell ref="A143:I143"/>
    <mergeCell ref="A146:F146"/>
    <mergeCell ref="A147:I147"/>
    <mergeCell ref="A148:A149"/>
    <mergeCell ref="A151:F151"/>
    <mergeCell ref="A126:G126"/>
    <mergeCell ref="A128:I128"/>
    <mergeCell ref="A129:I129"/>
    <mergeCell ref="A130:A132"/>
    <mergeCell ref="B131:B132"/>
    <mergeCell ref="C131:C132"/>
    <mergeCell ref="A133:F133"/>
    <mergeCell ref="A134:I134"/>
    <mergeCell ref="A136:F136"/>
    <mergeCell ref="A102:A104"/>
    <mergeCell ref="B103:B104"/>
    <mergeCell ref="C103:C104"/>
    <mergeCell ref="D103:D104"/>
    <mergeCell ref="A105:F105"/>
    <mergeCell ref="A106:F106"/>
    <mergeCell ref="A107:I107"/>
    <mergeCell ref="A108:I108"/>
    <mergeCell ref="A109:A125"/>
    <mergeCell ref="B109:B125"/>
    <mergeCell ref="C109:C110"/>
    <mergeCell ref="D109:D110"/>
    <mergeCell ref="E109:E110"/>
    <mergeCell ref="C111:C113"/>
    <mergeCell ref="D111:D113"/>
    <mergeCell ref="E111:E113"/>
    <mergeCell ref="C114:C124"/>
    <mergeCell ref="D115:D124"/>
    <mergeCell ref="E115:E124"/>
    <mergeCell ref="A98:F98"/>
    <mergeCell ref="A99:F99"/>
    <mergeCell ref="A100:I100"/>
    <mergeCell ref="A101:F101"/>
    <mergeCell ref="A90:A96"/>
    <mergeCell ref="B90:B91"/>
    <mergeCell ref="C90:C91"/>
    <mergeCell ref="D90:D91"/>
    <mergeCell ref="E90:E91"/>
    <mergeCell ref="B92:B96"/>
    <mergeCell ref="A87:F87"/>
    <mergeCell ref="A88:I88"/>
    <mergeCell ref="A89:I89"/>
    <mergeCell ref="C92:C94"/>
    <mergeCell ref="D92:D94"/>
    <mergeCell ref="E92:E94"/>
    <mergeCell ref="C95:C96"/>
    <mergeCell ref="D95:D96"/>
    <mergeCell ref="E95:E96"/>
    <mergeCell ref="A78:I78"/>
    <mergeCell ref="A79:A82"/>
    <mergeCell ref="B79:B81"/>
    <mergeCell ref="C79:C81"/>
    <mergeCell ref="D79:D81"/>
    <mergeCell ref="E79:E82"/>
    <mergeCell ref="A83:F83"/>
    <mergeCell ref="A84:I84"/>
    <mergeCell ref="A86:F86"/>
    <mergeCell ref="A66:F66"/>
    <mergeCell ref="A67:F67"/>
    <mergeCell ref="A68:I68"/>
    <mergeCell ref="A69:I69"/>
    <mergeCell ref="A71:F71"/>
    <mergeCell ref="A72:I72"/>
    <mergeCell ref="A74:F74"/>
    <mergeCell ref="A75:I75"/>
    <mergeCell ref="A77:F77"/>
    <mergeCell ref="A51:F51"/>
    <mergeCell ref="A52:I52"/>
    <mergeCell ref="I56:I58"/>
    <mergeCell ref="A59:A60"/>
    <mergeCell ref="G56:G58"/>
    <mergeCell ref="H56:H58"/>
    <mergeCell ref="A61:F61"/>
    <mergeCell ref="A62:I62"/>
    <mergeCell ref="A53:A58"/>
    <mergeCell ref="B56:B58"/>
    <mergeCell ref="C56:C58"/>
    <mergeCell ref="D56:D58"/>
    <mergeCell ref="E56:E58"/>
    <mergeCell ref="F56:F58"/>
    <mergeCell ref="D27:D28"/>
    <mergeCell ref="B35:B37"/>
    <mergeCell ref="C35:C37"/>
    <mergeCell ref="D35:D37"/>
    <mergeCell ref="E35:E37"/>
    <mergeCell ref="A42:I42"/>
    <mergeCell ref="A43:I43"/>
    <mergeCell ref="A40:F40"/>
    <mergeCell ref="A41:F41"/>
    <mergeCell ref="A16:I16"/>
    <mergeCell ref="A17:A21"/>
    <mergeCell ref="B17:B18"/>
    <mergeCell ref="C17:C18"/>
    <mergeCell ref="D17:D18"/>
    <mergeCell ref="E17:E18"/>
    <mergeCell ref="B19:B21"/>
    <mergeCell ref="A33:I33"/>
    <mergeCell ref="A34:A38"/>
    <mergeCell ref="C19:C21"/>
    <mergeCell ref="A22:F22"/>
    <mergeCell ref="A23:I23"/>
    <mergeCell ref="A24:A29"/>
    <mergeCell ref="B25:B28"/>
    <mergeCell ref="C25:C26"/>
    <mergeCell ref="D25:D26"/>
    <mergeCell ref="E25:E26"/>
    <mergeCell ref="E27:E28"/>
    <mergeCell ref="A30:A31"/>
    <mergeCell ref="B30:B31"/>
    <mergeCell ref="E30:E31"/>
    <mergeCell ref="F30:F31"/>
    <mergeCell ref="A32:F32"/>
    <mergeCell ref="C27:C28"/>
    <mergeCell ref="A1:I1"/>
    <mergeCell ref="A4:I4"/>
    <mergeCell ref="A5:I5"/>
    <mergeCell ref="A6:A7"/>
    <mergeCell ref="A9:F9"/>
    <mergeCell ref="A10:I10"/>
    <mergeCell ref="A13:F13"/>
    <mergeCell ref="A14:F14"/>
    <mergeCell ref="A15:I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6</vt:i4>
      </vt:variant>
    </vt:vector>
  </HeadingPairs>
  <TitlesOfParts>
    <vt:vector size="21" baseType="lpstr">
      <vt:lpstr>Приложение 1</vt:lpstr>
      <vt:lpstr>Приложение2</vt:lpstr>
      <vt:lpstr>Приложение 2</vt:lpstr>
      <vt:lpstr>Приложение 4</vt:lpstr>
      <vt:lpstr>таблица 1</vt:lpstr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ДС</vt:lpstr>
      <vt:lpstr>КС+ДС</vt:lpstr>
      <vt:lpstr>таблица 8</vt:lpstr>
      <vt:lpstr>приложение  2</vt:lpstr>
      <vt:lpstr>'таблица 1'!Заголовки_для_печати</vt:lpstr>
      <vt:lpstr>'таблица 3'!Заголовки_для_печати</vt:lpstr>
      <vt:lpstr>'таблица 8'!Заголовки_для_печати</vt:lpstr>
      <vt:lpstr>'Приложение 1'!Область_печати</vt:lpstr>
      <vt:lpstr>'Приложение 2'!Область_печати</vt:lpstr>
      <vt:lpstr>Приложение2!Область_печати</vt:lpstr>
    </vt:vector>
  </TitlesOfParts>
  <Company>MoBIL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Биденкова</dc:creator>
  <cp:lastModifiedBy>Загаринская Татьяна Валерьевна</cp:lastModifiedBy>
  <cp:lastPrinted>2021-02-15T10:26:05Z</cp:lastPrinted>
  <dcterms:created xsi:type="dcterms:W3CDTF">2014-12-16T06:42:44Z</dcterms:created>
  <dcterms:modified xsi:type="dcterms:W3CDTF">2021-03-18T06:55:32Z</dcterms:modified>
</cp:coreProperties>
</file>